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ханизъм за възстановяване и устойчивост\Модернизация на образователна среда\Насоки 13.10.2022\Annex_VII_Списъци - методология\"/>
    </mc:Choice>
  </mc:AlternateContent>
  <xr:revisionPtr revIDLastSave="0" documentId="13_ncr:1_{CAA4F04E-2214-4150-A597-950FAD7CD1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фил. гимназии" sheetId="3" r:id="rId1"/>
    <sheet name="BG31" sheetId="9" r:id="rId2"/>
    <sheet name="BG32" sheetId="8" r:id="rId3"/>
    <sheet name="BG33" sheetId="7" r:id="rId4"/>
    <sheet name="BG34" sheetId="5" r:id="rId5"/>
    <sheet name="BG41" sheetId="4" r:id="rId6"/>
    <sheet name="BG42" sheetId="6" r:id="rId7"/>
  </sheets>
  <definedNames>
    <definedName name="_c110bott">#REF!</definedName>
    <definedName name="_c110point">#REF!</definedName>
    <definedName name="_c110top">#REF!</definedName>
    <definedName name="_c111point">#REF!</definedName>
    <definedName name="_c11bott">#REF!</definedName>
    <definedName name="_c11top">#REF!</definedName>
    <definedName name="_c12bott">#REF!</definedName>
    <definedName name="_c12point">#REF!</definedName>
    <definedName name="_c12top">#REF!</definedName>
    <definedName name="_c13bott">#REF!</definedName>
    <definedName name="_c13point">#REF!</definedName>
    <definedName name="_c13top">#REF!</definedName>
    <definedName name="_c14bott">#REF!</definedName>
    <definedName name="_c14point">#REF!</definedName>
    <definedName name="_c14top">#REF!</definedName>
    <definedName name="_c15bott">#REF!</definedName>
    <definedName name="_c15point">#REF!</definedName>
    <definedName name="_c15top">#REF!</definedName>
    <definedName name="_c16bott">#REF!</definedName>
    <definedName name="_c16point">#REF!</definedName>
    <definedName name="_c16top">#REF!</definedName>
    <definedName name="_c17bott">#REF!</definedName>
    <definedName name="_c17point">#REF!</definedName>
    <definedName name="_c17top">#REF!</definedName>
    <definedName name="_c18bott">#REF!</definedName>
    <definedName name="_c18point">#REF!</definedName>
    <definedName name="_c18top">#REF!</definedName>
    <definedName name="_c19bott">#REF!</definedName>
    <definedName name="_c19point">#REF!</definedName>
    <definedName name="_c19top">#REF!</definedName>
    <definedName name="_c1point">#REF!</definedName>
    <definedName name="_c210bott">#REF!</definedName>
    <definedName name="_c210point">#REF!</definedName>
    <definedName name="_c210top">#REF!</definedName>
    <definedName name="_c211bott">#REF!</definedName>
    <definedName name="_c211point">#REF!</definedName>
    <definedName name="_c21bott">#REF!</definedName>
    <definedName name="_c21point">#REF!</definedName>
    <definedName name="_c21top">#REF!</definedName>
    <definedName name="_c22bott">#REF!</definedName>
    <definedName name="_c22point">#REF!</definedName>
    <definedName name="_c22top">#REF!</definedName>
    <definedName name="_c23bott">#REF!</definedName>
    <definedName name="_c23point">#REF!</definedName>
    <definedName name="_c23top">#REF!</definedName>
    <definedName name="_c24bott">#REF!</definedName>
    <definedName name="_c24point">#REF!</definedName>
    <definedName name="_c24top">#REF!</definedName>
    <definedName name="_c25bott">#REF!</definedName>
    <definedName name="_c25point">#REF!</definedName>
    <definedName name="_c25top">#REF!</definedName>
    <definedName name="_c26bott">#REF!</definedName>
    <definedName name="_c26point">#REF!</definedName>
    <definedName name="_c26top">#REF!</definedName>
    <definedName name="_c27bott">#REF!</definedName>
    <definedName name="_c27point">#REF!</definedName>
    <definedName name="_c27top">#REF!</definedName>
    <definedName name="_c28bott">#REF!</definedName>
    <definedName name="_c28point">#REF!</definedName>
    <definedName name="_c28top">#REF!</definedName>
    <definedName name="_c29bott">#REF!</definedName>
    <definedName name="_c29point">#REF!</definedName>
    <definedName name="_c29top">#REF!</definedName>
    <definedName name="_c31bott">#REF!</definedName>
    <definedName name="_c31point">#REF!</definedName>
    <definedName name="_c31top">#REF!</definedName>
    <definedName name="_c32bott">#REF!</definedName>
    <definedName name="_c32point">#REF!</definedName>
    <definedName name="_c32top">#REF!</definedName>
    <definedName name="_c33bott">#REF!</definedName>
    <definedName name="_c33point">#REF!</definedName>
    <definedName name="_c33top">#REF!</definedName>
    <definedName name="_c34bott">#REF!</definedName>
    <definedName name="_c34point">#REF!</definedName>
    <definedName name="_c34top">#REF!</definedName>
    <definedName name="_c35bott">#REF!</definedName>
    <definedName name="_c35point">#REF!</definedName>
    <definedName name="_c35top">#REF!</definedName>
    <definedName name="_c36bott">#REF!</definedName>
    <definedName name="_c36point">#REF!</definedName>
    <definedName name="_c36top">#REF!</definedName>
    <definedName name="_c37bott">#REF!</definedName>
    <definedName name="_c37point">#REF!</definedName>
    <definedName name="_c37top">#REF!</definedName>
    <definedName name="_c38bott">#REF!</definedName>
    <definedName name="_c38point">#REF!</definedName>
    <definedName name="_xlnm._FilterDatabase" localSheetId="6" hidden="1">'BG42'!$A$3:$P$18</definedName>
    <definedName name="_xlnm._FilterDatabase" localSheetId="0" hidden="1">'Профил. гимназии'!$A$4:$P$99</definedName>
    <definedName name="_xlnm.Print_Area" localSheetId="0">'Профил. гимназии'!$A$2:$P$99</definedName>
    <definedName name="_xlnm.Print_Titles" localSheetId="0">'Профил. гимназии'!$2:$3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6" l="1"/>
  <c r="R6" i="6"/>
  <c r="R5" i="6"/>
  <c r="R4" i="6"/>
  <c r="R7" i="4"/>
  <c r="R4" i="4"/>
  <c r="R5" i="4"/>
  <c r="R6" i="4"/>
  <c r="R7" i="7"/>
  <c r="R6" i="7"/>
  <c r="R5" i="7"/>
  <c r="R4" i="7"/>
  <c r="R7" i="5"/>
  <c r="R6" i="5"/>
  <c r="R5" i="5"/>
  <c r="R4" i="5"/>
  <c r="R7" i="8"/>
  <c r="R6" i="8"/>
  <c r="R5" i="8"/>
  <c r="R4" i="8"/>
  <c r="R8" i="9"/>
  <c r="R7" i="9"/>
  <c r="R6" i="9"/>
  <c r="R5" i="9"/>
</calcChain>
</file>

<file path=xl/sharedStrings.xml><?xml version="1.0" encoding="utf-8"?>
<sst xmlns="http://schemas.openxmlformats.org/spreadsheetml/2006/main" count="1487" uniqueCount="176">
  <si>
    <t>Благоевград</t>
  </si>
  <si>
    <t>Общинско</t>
  </si>
  <si>
    <t>Държавно</t>
  </si>
  <si>
    <t>Езикова гимназия  "Акад. Людмил Стоянов"</t>
  </si>
  <si>
    <t>профилирана гимназия</t>
  </si>
  <si>
    <t>Национална хуманитарна гимназия"Св.св.Кирил и Методий"</t>
  </si>
  <si>
    <t>Гоце Делчев</t>
  </si>
  <si>
    <t>Природо-математическа гимназия "Яне Сандански"</t>
  </si>
  <si>
    <t>Петрич</t>
  </si>
  <si>
    <t>Профилирана гимназия "Пейо Крачолов Яворов"</t>
  </si>
  <si>
    <t>Сандански</t>
  </si>
  <si>
    <t>Профилирана гимназия "Яне Сандански"</t>
  </si>
  <si>
    <t>Вечерна профилирана гимназия</t>
  </si>
  <si>
    <t>Бургас</t>
  </si>
  <si>
    <t>Профилирана гимназия за романски езици "Георги Стойков Раковски"</t>
  </si>
  <si>
    <t>Английска езикова гимназия "Гео Милев"</t>
  </si>
  <si>
    <t>Немска езикова гимназия "Гьоте"</t>
  </si>
  <si>
    <t>Профилирана гимназия за чужди езици "Васил Левски"</t>
  </si>
  <si>
    <t>Варна</t>
  </si>
  <si>
    <t>Трета природоматематическа гимназия "Академик Методий Попов"</t>
  </si>
  <si>
    <t>ІV Езикова гимназия  "Фредерик Жолио - Кюри"</t>
  </si>
  <si>
    <t>Гимназия с преподаване  на чужди езици "Йоан Екзарх"</t>
  </si>
  <si>
    <t>Първа езикова гимназия</t>
  </si>
  <si>
    <t>Математическа гимназия "Д-р Петър Берон"</t>
  </si>
  <si>
    <t>Велико Търново</t>
  </si>
  <si>
    <t>Профилирана Хуманитарна гимназия  " Свети свети Кирил и Методий"</t>
  </si>
  <si>
    <t>Природо-математическа гимназия "Васил Друмев"</t>
  </si>
  <si>
    <t>Профилирана езикова гимназия "Проф. д-р Асен Златаров"</t>
  </si>
  <si>
    <t>Видин</t>
  </si>
  <si>
    <t>Профилирана природо–математическа гимназия  "Екзарх Антим I"</t>
  </si>
  <si>
    <t>Гимназия с преподаване на чужди езици "Йордан Радичков"</t>
  </si>
  <si>
    <t>Враца</t>
  </si>
  <si>
    <t>Профилирана езикова гимназия "Йоан Екзарх"</t>
  </si>
  <si>
    <t>Профилирана природо-математическа гимназия "Академик Иван Ценов"</t>
  </si>
  <si>
    <t>Габрово</t>
  </si>
  <si>
    <t>НАЦИОНАЛНА АПРИЛОВСКА ГИМНАЗИЯ</t>
  </si>
  <si>
    <t>Природоматематическа гимназия  "Академик Иван Гюзелев"</t>
  </si>
  <si>
    <t>Добрич</t>
  </si>
  <si>
    <t>Природоматематическа гимназия "Иван Вазов"</t>
  </si>
  <si>
    <t>Езикова гимназия "Гео Милев"</t>
  </si>
  <si>
    <t>Кърджали</t>
  </si>
  <si>
    <t>Езикова гимназия "Христо Ботев"</t>
  </si>
  <si>
    <t>Кюстендил</t>
  </si>
  <si>
    <t>Дупница</t>
  </si>
  <si>
    <t>Профилирана гимназия "Христо Ботев"</t>
  </si>
  <si>
    <t>Езикова гимназия "Д-р Петър Берон"</t>
  </si>
  <si>
    <t>Природоматематическа гимназия  "Проф. Емануил Иванов"</t>
  </si>
  <si>
    <t>Ловеч</t>
  </si>
  <si>
    <t>Профилирана природо-математическа гимназия</t>
  </si>
  <si>
    <t>Профилирана езикова гимназия "Екзарх Йосиф I"</t>
  </si>
  <si>
    <t>Монтана</t>
  </si>
  <si>
    <t>Берковица</t>
  </si>
  <si>
    <t>Профилирана гимназия "Д-р Иван Панов"</t>
  </si>
  <si>
    <t>Лом</t>
  </si>
  <si>
    <t>Профилирана гимназия  "Найден Геров"</t>
  </si>
  <si>
    <t>Природо-математическа профилирана гимназия  "Св. Климент Охридски"</t>
  </si>
  <si>
    <t>Профилирана гимназия с преподаване на чужди езици "Петър Богдан"</t>
  </si>
  <si>
    <t>Пазарджик</t>
  </si>
  <si>
    <t>Профилирана гимназия "Иван Сергеевич Аксаков"</t>
  </si>
  <si>
    <t>Езикова гимназия "Бертолт Брехт"</t>
  </si>
  <si>
    <t>ПРОФИЛИРАНА МАТЕМАТИЧЕСКА  ГИМНАЗИЯ  „Константин Величков”</t>
  </si>
  <si>
    <t>Перник</t>
  </si>
  <si>
    <t>Природоматематическа гимназия "Христо Смирненски"</t>
  </si>
  <si>
    <t>Гимназия с преподаване на чужди езици "Симеон Радев"</t>
  </si>
  <si>
    <t>Плевен</t>
  </si>
  <si>
    <t>Математическа гимназия "Гео Милев"</t>
  </si>
  <si>
    <t>Профилирана гимназия с преподаване  на чужди езици</t>
  </si>
  <si>
    <t>Пловдив</t>
  </si>
  <si>
    <t>Хуманитарна гимназия "Св. Св. Кирил и Методий"</t>
  </si>
  <si>
    <t>Математическа гимназия  "Академик Кирил Попов"</t>
  </si>
  <si>
    <t>Езикова гимназия "Пловдив"</t>
  </si>
  <si>
    <t>Езикова гимназия "Иван Вазов"</t>
  </si>
  <si>
    <t>Френска езикова гимназия  "Антоан дьо Сент - Екзюпери"</t>
  </si>
  <si>
    <t>Разград</t>
  </si>
  <si>
    <t>Исперих</t>
  </si>
  <si>
    <t>Профилирана гимназия "ВАСИЛ ЛЕВСКИ"</t>
  </si>
  <si>
    <t>Профилирана гимназия с преподаване на чужди езици "Екзарх Йосиф"</t>
  </si>
  <si>
    <t>Профилирана природоматематическа  гимназия "Академик Никола Обрешков"</t>
  </si>
  <si>
    <t>Русе</t>
  </si>
  <si>
    <t>Английска езикова гимназия " Гео Милев"</t>
  </si>
  <si>
    <t>Математическа гимназия "Баба Тонка"</t>
  </si>
  <si>
    <t>Силистра</t>
  </si>
  <si>
    <t>Природоматематическа гимназия "Св.Климент Охридски"</t>
  </si>
  <si>
    <t>Езикова гимназия "Пейо Яворов"</t>
  </si>
  <si>
    <t>Сливен</t>
  </si>
  <si>
    <t>Профилирана природо-математическа гимназия "Добри П. Чинтулов"</t>
  </si>
  <si>
    <t>Профилирана гимназия с преподаване на западни езици "Захарий Стоянов"</t>
  </si>
  <si>
    <t>Профилирана хуманитарна гимназия "Дамян Дамянов"</t>
  </si>
  <si>
    <t>Смолян</t>
  </si>
  <si>
    <t>Профилирана природо-математическа гимназия "Васил Левски"</t>
  </si>
  <si>
    <t>София-град</t>
  </si>
  <si>
    <t>Столична</t>
  </si>
  <si>
    <t>София</t>
  </si>
  <si>
    <t>91.НЕМСКА ЕЗИКОВА ГИМНАЗИЯ ,,Професор Константин Гълъбов"</t>
  </si>
  <si>
    <t>Профилирана гимназия с интензивно изучаване на румънски език  "МИХАЙ ЕМИНЕСКУ"</t>
  </si>
  <si>
    <t>Втора английска езикова гимназия  "Томас Джеферсън"</t>
  </si>
  <si>
    <t>203 Профилирана езикова гимназия "Свети Методий"</t>
  </si>
  <si>
    <t>Национална природо-математическа  гимназия "Академик Любомир Чакалов"</t>
  </si>
  <si>
    <t>164. гимназия с преподаване  на испански език "Мигел де Сервантес"</t>
  </si>
  <si>
    <t>Първа английска езикова гимназия</t>
  </si>
  <si>
    <t>Софийска математическа гимназия  "Паисий Хилендарски"</t>
  </si>
  <si>
    <t>IV Сменно-вечерна гимназия " Отец Паисий "</t>
  </si>
  <si>
    <t>Профилирана гимназия за изобразителни изкуства  "Професор Николай Райнов"</t>
  </si>
  <si>
    <t>157 Гимназия с изучаване на чужд език "Сесар Вайехо"</t>
  </si>
  <si>
    <t>9 Френска езикова гимназия  "Алфонс дьо Ламартин"</t>
  </si>
  <si>
    <t>София-област</t>
  </si>
  <si>
    <t>Ботевград</t>
  </si>
  <si>
    <t>Правец</t>
  </si>
  <si>
    <t>Профилирана гимназия с преподаване на чужди езици "Алеко Константинов"</t>
  </si>
  <si>
    <t>Самоков</t>
  </si>
  <si>
    <t>Профилирана гимназия "КОНСТАНТИН ФОТИНОВ"</t>
  </si>
  <si>
    <t>Стара Загора</t>
  </si>
  <si>
    <t>Казанлък</t>
  </si>
  <si>
    <t>Профилирана гимназия " Академик Петко Стайнов"</t>
  </si>
  <si>
    <t>Профилирана природо-математическа гимназия  "Никола Обрешков"</t>
  </si>
  <si>
    <t>Профилирана хуманитарна гимназия "Св. Св. Кирил и Методий"</t>
  </si>
  <si>
    <t>Профилирана природоматематическа гимназия "Гео Милев"</t>
  </si>
  <si>
    <t>Гимназия с преподаване  на чужди езици "Ромен Ролан"</t>
  </si>
  <si>
    <t>Търговище</t>
  </si>
  <si>
    <t>Омуртаг</t>
  </si>
  <si>
    <t>Профилирана гимназия "Симеон Велчев"</t>
  </si>
  <si>
    <t>Попово</t>
  </si>
  <si>
    <t>Хасково</t>
  </si>
  <si>
    <t>Димитровград</t>
  </si>
  <si>
    <t>Природо-математическа гимназия със засилено изучаване на чужди езици "Иван Вазов"</t>
  </si>
  <si>
    <t>ПРОФИЛИРАНА ЕЗИКОВА ГИМНАЗИЯ  "Д-р Иван Богоров"</t>
  </si>
  <si>
    <t>Езикова гимназия  "Проф. д-р Асен Златаров"</t>
  </si>
  <si>
    <t>Природо-математическа гимназия "Академик Боян Петканчин"</t>
  </si>
  <si>
    <t>Шумен</t>
  </si>
  <si>
    <t>Ямбол</t>
  </si>
  <si>
    <t>Елхово</t>
  </si>
  <si>
    <t>Профилирана гимназия  " Свети Климент Охридски"</t>
  </si>
  <si>
    <t>Профилирана гимназия "Васил Левски"</t>
  </si>
  <si>
    <t>Природо-математическа гимназия "Атанас Радев"</t>
  </si>
  <si>
    <t>Езикова гимназия "Васил Карагьозов"</t>
  </si>
  <si>
    <t>Област</t>
  </si>
  <si>
    <t>Община</t>
  </si>
  <si>
    <t>Населено място</t>
  </si>
  <si>
    <t>Код по НЕИСПУО</t>
  </si>
  <si>
    <t>Наименование на образователната институция</t>
  </si>
  <si>
    <t>Финансиране</t>
  </si>
  <si>
    <t>Вид на институцията</t>
  </si>
  <si>
    <t>Природо-математическа гимназия  "Акад. Сергей Корольов"</t>
  </si>
  <si>
    <t>Профилирана природоматематическа гимназия  "Академик Никола Обрешков"</t>
  </si>
  <si>
    <t>33. Езикова гимназия  "Света София"</t>
  </si>
  <si>
    <t>Профилирана природо-математическа гимназия "Акад.проф.д-р Асен Златаров"</t>
  </si>
  <si>
    <t>Профилирана езикова гимназия  "Никола Йонков Вапцаров"</t>
  </si>
  <si>
    <t>Профилирана природоматематическа гимназия "Нанчо Попович"</t>
  </si>
  <si>
    <t>Критерии</t>
  </si>
  <si>
    <t>Общ брой точки</t>
  </si>
  <si>
    <t>Класиране на профилираните гимназии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</si>
  <si>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№ по ред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</si>
  <si>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</si>
  <si>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</si>
  <si>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</si>
  <si>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</si>
  <si>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</si>
  <si>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</si>
  <si>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</si>
  <si>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Критерий 1:
Брой ученици</t>
  </si>
  <si>
    <t>Критерий 2:
Изменение в броя на учениците</t>
  </si>
  <si>
    <t>Критерий 3:
Брой на учениците от повече от една административна област</t>
  </si>
  <si>
    <t>Критерий 4:
Брой на областите, от които се обучават ученици</t>
  </si>
  <si>
    <t>Критерий 5.1:
Приоритетен учебен профил</t>
  </si>
  <si>
    <t>Критерий 5.2:
Приоритетно професионално направление</t>
  </si>
  <si>
    <t>пета група</t>
  </si>
  <si>
    <t>четвърта</t>
  </si>
  <si>
    <t>трета</t>
  </si>
  <si>
    <t>втора</t>
  </si>
  <si>
    <t>първа</t>
  </si>
  <si>
    <t>15,7 - 17</t>
  </si>
  <si>
    <t>16,2 -20</t>
  </si>
  <si>
    <t>15,1 -20</t>
  </si>
  <si>
    <t>15,1 - 16</t>
  </si>
  <si>
    <t>18,1-29</t>
  </si>
  <si>
    <t>16,1 - 23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</si>
</sst>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164" fontId="4" fillId="6" borderId="1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right"/>
    </xf>
    <xf numFmtId="0" fontId="3" fillId="8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6" borderId="1" xfId="0" applyFont="1" applyFill="1" applyBorder="1" applyAlignment="1">
      <alignment horizontal="right"/>
    </xf>
    <xf numFmtId="0" fontId="3" fillId="6" borderId="22" xfId="0" applyFont="1" applyFill="1" applyBorder="1" applyAlignment="1">
      <alignment horizontal="center" vertical="center"/>
    </xf>
    <xf numFmtId="0" fontId="9" fillId="0" borderId="0" xfId="0" applyFont="1" applyFill="1"/>
    <xf numFmtId="0" fontId="0" fillId="0" borderId="0" xfId="0" applyFill="1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Fill="1"/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1"/>
  <sheetViews>
    <sheetView tabSelected="1" zoomScaleNormal="100" workbookViewId="0">
      <selection activeCell="N9" sqref="N9"/>
    </sheetView>
  </sheetViews>
  <sheetFormatPr defaultRowHeight="15" outlineLevelRow="1" x14ac:dyDescent="0.25"/>
  <cols>
    <col min="1" max="1" width="5.140625" style="38" bestFit="1" customWidth="1"/>
    <col min="2" max="2" width="10.5703125" style="38" customWidth="1"/>
    <col min="3" max="3" width="12.140625" style="38" bestFit="1" customWidth="1"/>
    <col min="4" max="4" width="11.140625" style="38" customWidth="1"/>
    <col min="5" max="5" width="9.85546875" style="38" bestFit="1" customWidth="1"/>
    <col min="6" max="6" width="10.42578125" style="38" customWidth="1"/>
    <col min="7" max="7" width="33.5703125" style="38" customWidth="1"/>
    <col min="8" max="8" width="20" style="38" bestFit="1" customWidth="1"/>
    <col min="9" max="9" width="12" style="38" bestFit="1" customWidth="1"/>
    <col min="10" max="10" width="10.7109375" style="38" customWidth="1"/>
    <col min="11" max="11" width="11" style="38" customWidth="1"/>
    <col min="12" max="12" width="12.85546875" style="38" customWidth="1"/>
    <col min="13" max="13" width="10.85546875" style="38" customWidth="1"/>
    <col min="14" max="14" width="12.28515625" style="38" customWidth="1"/>
    <col min="15" max="15" width="13.42578125" style="38" customWidth="1"/>
    <col min="16" max="16" width="9" style="38" customWidth="1"/>
    <col min="17" max="17" width="13.28515625" style="38" customWidth="1"/>
    <col min="18" max="18" width="13.140625" style="38" customWidth="1"/>
    <col min="19" max="16384" width="9.140625" style="38"/>
  </cols>
  <sheetData>
    <row r="1" spans="1:16" ht="42.75" customHeight="1" thickBot="1" x14ac:dyDescent="0.3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29.25" customHeight="1" x14ac:dyDescent="0.25">
      <c r="A2" s="64" t="s">
        <v>151</v>
      </c>
      <c r="B2" s="66" t="s">
        <v>158</v>
      </c>
      <c r="C2" s="61" t="s">
        <v>135</v>
      </c>
      <c r="D2" s="61" t="s">
        <v>136</v>
      </c>
      <c r="E2" s="61" t="s">
        <v>137</v>
      </c>
      <c r="F2" s="61" t="s">
        <v>138</v>
      </c>
      <c r="G2" s="61" t="s">
        <v>139</v>
      </c>
      <c r="H2" s="61" t="s">
        <v>141</v>
      </c>
      <c r="I2" s="61" t="s">
        <v>140</v>
      </c>
      <c r="J2" s="70" t="s">
        <v>148</v>
      </c>
      <c r="K2" s="71"/>
      <c r="L2" s="71"/>
      <c r="M2" s="71"/>
      <c r="N2" s="71"/>
      <c r="O2" s="71"/>
      <c r="P2" s="68" t="s">
        <v>149</v>
      </c>
    </row>
    <row r="3" spans="1:16" ht="132" customHeight="1" thickBot="1" x14ac:dyDescent="0.3">
      <c r="A3" s="65"/>
      <c r="B3" s="67"/>
      <c r="C3" s="62"/>
      <c r="D3" s="62"/>
      <c r="E3" s="62"/>
      <c r="F3" s="62"/>
      <c r="G3" s="62"/>
      <c r="H3" s="62"/>
      <c r="I3" s="62"/>
      <c r="J3" s="10" t="s">
        <v>159</v>
      </c>
      <c r="K3" s="10" t="s">
        <v>160</v>
      </c>
      <c r="L3" s="10" t="s">
        <v>161</v>
      </c>
      <c r="M3" s="10" t="s">
        <v>162</v>
      </c>
      <c r="N3" s="10" t="s">
        <v>163</v>
      </c>
      <c r="O3" s="14" t="s">
        <v>164</v>
      </c>
      <c r="P3" s="69"/>
    </row>
    <row r="4" spans="1:16" ht="15.75" outlineLevel="1" thickTop="1" x14ac:dyDescent="0.25">
      <c r="A4" s="42">
        <v>1</v>
      </c>
      <c r="B4" s="43">
        <v>2</v>
      </c>
      <c r="C4" s="44">
        <v>3</v>
      </c>
      <c r="D4" s="44">
        <v>4</v>
      </c>
      <c r="E4" s="44">
        <v>5</v>
      </c>
      <c r="F4" s="44">
        <v>6</v>
      </c>
      <c r="G4" s="44">
        <v>7</v>
      </c>
      <c r="H4" s="44">
        <v>8</v>
      </c>
      <c r="I4" s="44">
        <v>9</v>
      </c>
      <c r="J4" s="44">
        <v>10</v>
      </c>
      <c r="K4" s="44">
        <v>11</v>
      </c>
      <c r="L4" s="44">
        <v>12</v>
      </c>
      <c r="M4" s="44">
        <v>13</v>
      </c>
      <c r="N4" s="44">
        <v>14</v>
      </c>
      <c r="O4" s="44">
        <v>15</v>
      </c>
      <c r="P4" s="45">
        <v>16</v>
      </c>
    </row>
    <row r="5" spans="1:16" ht="25.5" x14ac:dyDescent="0.25">
      <c r="A5" s="46">
        <v>1</v>
      </c>
      <c r="B5" s="47" t="s">
        <v>157</v>
      </c>
      <c r="C5" s="48" t="s">
        <v>67</v>
      </c>
      <c r="D5" s="48" t="s">
        <v>67</v>
      </c>
      <c r="E5" s="48" t="s">
        <v>67</v>
      </c>
      <c r="F5" s="48">
        <v>1690346</v>
      </c>
      <c r="G5" s="48" t="s">
        <v>69</v>
      </c>
      <c r="H5" s="48" t="s">
        <v>4</v>
      </c>
      <c r="I5" s="49" t="s">
        <v>1</v>
      </c>
      <c r="J5" s="50">
        <v>7</v>
      </c>
      <c r="K5" s="50">
        <v>3</v>
      </c>
      <c r="L5" s="50">
        <v>2</v>
      </c>
      <c r="M5" s="50">
        <v>3</v>
      </c>
      <c r="N5" s="50">
        <v>5</v>
      </c>
      <c r="O5" s="50">
        <v>9</v>
      </c>
      <c r="P5" s="51">
        <v>29</v>
      </c>
    </row>
    <row r="6" spans="1:16" ht="31.5" customHeight="1" x14ac:dyDescent="0.25">
      <c r="A6" s="46">
        <v>2</v>
      </c>
      <c r="B6" s="47" t="s">
        <v>157</v>
      </c>
      <c r="C6" s="48" t="s">
        <v>57</v>
      </c>
      <c r="D6" s="48" t="s">
        <v>57</v>
      </c>
      <c r="E6" s="48" t="s">
        <v>57</v>
      </c>
      <c r="F6" s="48">
        <v>1309018</v>
      </c>
      <c r="G6" s="48" t="s">
        <v>60</v>
      </c>
      <c r="H6" s="48" t="s">
        <v>4</v>
      </c>
      <c r="I6" s="49" t="s">
        <v>1</v>
      </c>
      <c r="J6" s="50">
        <v>6</v>
      </c>
      <c r="K6" s="50">
        <v>2</v>
      </c>
      <c r="L6" s="50">
        <v>0</v>
      </c>
      <c r="M6" s="50">
        <v>2</v>
      </c>
      <c r="N6" s="50">
        <v>4</v>
      </c>
      <c r="O6" s="50">
        <v>9</v>
      </c>
      <c r="P6" s="51">
        <v>23</v>
      </c>
    </row>
    <row r="7" spans="1:16" ht="25.5" x14ac:dyDescent="0.25">
      <c r="A7" s="46">
        <v>3</v>
      </c>
      <c r="B7" s="47" t="s">
        <v>156</v>
      </c>
      <c r="C7" s="48" t="s">
        <v>90</v>
      </c>
      <c r="D7" s="48" t="s">
        <v>91</v>
      </c>
      <c r="E7" s="48" t="s">
        <v>92</v>
      </c>
      <c r="F7" s="48">
        <v>2216306</v>
      </c>
      <c r="G7" s="48" t="s">
        <v>100</v>
      </c>
      <c r="H7" s="48" t="s">
        <v>4</v>
      </c>
      <c r="I7" s="49" t="s">
        <v>1</v>
      </c>
      <c r="J7" s="50">
        <v>7</v>
      </c>
      <c r="K7" s="50">
        <v>3</v>
      </c>
      <c r="L7" s="50">
        <v>3</v>
      </c>
      <c r="M7" s="50">
        <v>4</v>
      </c>
      <c r="N7" s="50">
        <v>6</v>
      </c>
      <c r="O7" s="50">
        <v>0</v>
      </c>
      <c r="P7" s="51">
        <v>23</v>
      </c>
    </row>
    <row r="8" spans="1:16" ht="38.25" x14ac:dyDescent="0.25">
      <c r="A8" s="46">
        <v>4</v>
      </c>
      <c r="B8" s="47" t="s">
        <v>156</v>
      </c>
      <c r="C8" s="48" t="s">
        <v>90</v>
      </c>
      <c r="D8" s="48" t="s">
        <v>91</v>
      </c>
      <c r="E8" s="48" t="s">
        <v>92</v>
      </c>
      <c r="F8" s="48">
        <v>2211304</v>
      </c>
      <c r="G8" s="48" t="s">
        <v>97</v>
      </c>
      <c r="H8" s="48" t="s">
        <v>4</v>
      </c>
      <c r="I8" s="49" t="s">
        <v>2</v>
      </c>
      <c r="J8" s="50">
        <v>7</v>
      </c>
      <c r="K8" s="50">
        <v>3</v>
      </c>
      <c r="L8" s="50">
        <v>4</v>
      </c>
      <c r="M8" s="50">
        <v>4</v>
      </c>
      <c r="N8" s="50">
        <v>5</v>
      </c>
      <c r="O8" s="50">
        <v>0</v>
      </c>
      <c r="P8" s="51">
        <v>23</v>
      </c>
    </row>
    <row r="9" spans="1:16" ht="25.5" x14ac:dyDescent="0.25">
      <c r="A9" s="46">
        <v>5</v>
      </c>
      <c r="B9" s="47" t="s">
        <v>156</v>
      </c>
      <c r="C9" s="48" t="s">
        <v>0</v>
      </c>
      <c r="D9" s="48" t="s">
        <v>0</v>
      </c>
      <c r="E9" s="48" t="s">
        <v>0</v>
      </c>
      <c r="F9" s="48">
        <v>100200</v>
      </c>
      <c r="G9" s="48" t="s">
        <v>142</v>
      </c>
      <c r="H9" s="48" t="s">
        <v>4</v>
      </c>
      <c r="I9" s="49" t="s">
        <v>1</v>
      </c>
      <c r="J9" s="50">
        <v>6</v>
      </c>
      <c r="K9" s="50">
        <v>2</v>
      </c>
      <c r="L9" s="50">
        <v>2</v>
      </c>
      <c r="M9" s="50">
        <v>2</v>
      </c>
      <c r="N9" s="50">
        <v>9</v>
      </c>
      <c r="O9" s="50">
        <v>0</v>
      </c>
      <c r="P9" s="51">
        <v>21</v>
      </c>
    </row>
    <row r="10" spans="1:16" ht="25.5" x14ac:dyDescent="0.25">
      <c r="A10" s="46">
        <v>6</v>
      </c>
      <c r="B10" s="47" t="s">
        <v>154</v>
      </c>
      <c r="C10" s="48" t="s">
        <v>18</v>
      </c>
      <c r="D10" s="48" t="s">
        <v>18</v>
      </c>
      <c r="E10" s="48" t="s">
        <v>18</v>
      </c>
      <c r="F10" s="48">
        <v>400046</v>
      </c>
      <c r="G10" s="48" t="s">
        <v>23</v>
      </c>
      <c r="H10" s="48" t="s">
        <v>4</v>
      </c>
      <c r="I10" s="49" t="s">
        <v>1</v>
      </c>
      <c r="J10" s="50">
        <v>7</v>
      </c>
      <c r="K10" s="50">
        <v>2</v>
      </c>
      <c r="L10" s="50">
        <v>1</v>
      </c>
      <c r="M10" s="50">
        <v>3</v>
      </c>
      <c r="N10" s="50">
        <v>7</v>
      </c>
      <c r="O10" s="50">
        <v>0</v>
      </c>
      <c r="P10" s="51">
        <v>20</v>
      </c>
    </row>
    <row r="11" spans="1:16" ht="25.5" x14ac:dyDescent="0.25">
      <c r="A11" s="46">
        <v>7</v>
      </c>
      <c r="B11" s="47" t="s">
        <v>153</v>
      </c>
      <c r="C11" s="48" t="s">
        <v>24</v>
      </c>
      <c r="D11" s="48" t="s">
        <v>24</v>
      </c>
      <c r="E11" s="48" t="s">
        <v>24</v>
      </c>
      <c r="F11" s="48">
        <v>300122</v>
      </c>
      <c r="G11" s="48" t="s">
        <v>26</v>
      </c>
      <c r="H11" s="48" t="s">
        <v>4</v>
      </c>
      <c r="I11" s="49" t="s">
        <v>1</v>
      </c>
      <c r="J11" s="50">
        <v>6</v>
      </c>
      <c r="K11" s="50">
        <v>1</v>
      </c>
      <c r="L11" s="50">
        <v>1</v>
      </c>
      <c r="M11" s="50">
        <v>2</v>
      </c>
      <c r="N11" s="50">
        <v>7</v>
      </c>
      <c r="O11" s="50">
        <v>3</v>
      </c>
      <c r="P11" s="51">
        <v>20</v>
      </c>
    </row>
    <row r="12" spans="1:16" ht="25.5" x14ac:dyDescent="0.25">
      <c r="A12" s="46">
        <v>8</v>
      </c>
      <c r="B12" s="47" t="s">
        <v>157</v>
      </c>
      <c r="C12" s="48" t="s">
        <v>67</v>
      </c>
      <c r="D12" s="48" t="s">
        <v>67</v>
      </c>
      <c r="E12" s="48" t="s">
        <v>67</v>
      </c>
      <c r="F12" s="48">
        <v>1690451</v>
      </c>
      <c r="G12" s="48" t="s">
        <v>72</v>
      </c>
      <c r="H12" s="48" t="s">
        <v>4</v>
      </c>
      <c r="I12" s="49" t="s">
        <v>1</v>
      </c>
      <c r="J12" s="50">
        <v>7</v>
      </c>
      <c r="K12" s="50">
        <v>3</v>
      </c>
      <c r="L12" s="50">
        <v>4</v>
      </c>
      <c r="M12" s="50">
        <v>4</v>
      </c>
      <c r="N12" s="50">
        <v>0</v>
      </c>
      <c r="O12" s="50">
        <v>0</v>
      </c>
      <c r="P12" s="51">
        <v>18</v>
      </c>
    </row>
    <row r="13" spans="1:16" ht="25.5" x14ac:dyDescent="0.25">
      <c r="A13" s="46">
        <v>9</v>
      </c>
      <c r="B13" s="47" t="s">
        <v>157</v>
      </c>
      <c r="C13" s="48" t="s">
        <v>122</v>
      </c>
      <c r="D13" s="48" t="s">
        <v>122</v>
      </c>
      <c r="E13" s="48" t="s">
        <v>122</v>
      </c>
      <c r="F13" s="48">
        <v>2601029</v>
      </c>
      <c r="G13" s="48" t="s">
        <v>127</v>
      </c>
      <c r="H13" s="48" t="s">
        <v>4</v>
      </c>
      <c r="I13" s="49" t="s">
        <v>1</v>
      </c>
      <c r="J13" s="50">
        <v>6</v>
      </c>
      <c r="K13" s="50">
        <v>3</v>
      </c>
      <c r="L13" s="50">
        <v>1</v>
      </c>
      <c r="M13" s="50">
        <v>2</v>
      </c>
      <c r="N13" s="50">
        <v>6</v>
      </c>
      <c r="O13" s="50">
        <v>0</v>
      </c>
      <c r="P13" s="51">
        <v>18</v>
      </c>
    </row>
    <row r="14" spans="1:16" ht="21" customHeight="1" x14ac:dyDescent="0.25">
      <c r="A14" s="46">
        <v>10</v>
      </c>
      <c r="B14" s="47" t="s">
        <v>152</v>
      </c>
      <c r="C14" s="48" t="s">
        <v>64</v>
      </c>
      <c r="D14" s="48" t="s">
        <v>64</v>
      </c>
      <c r="E14" s="48" t="s">
        <v>64</v>
      </c>
      <c r="F14" s="48">
        <v>1500130</v>
      </c>
      <c r="G14" s="48" t="s">
        <v>65</v>
      </c>
      <c r="H14" s="48" t="s">
        <v>4</v>
      </c>
      <c r="I14" s="49" t="s">
        <v>1</v>
      </c>
      <c r="J14" s="50">
        <v>6</v>
      </c>
      <c r="K14" s="50">
        <v>1</v>
      </c>
      <c r="L14" s="50">
        <v>2</v>
      </c>
      <c r="M14" s="50">
        <v>2</v>
      </c>
      <c r="N14" s="50">
        <v>6</v>
      </c>
      <c r="O14" s="50">
        <v>0</v>
      </c>
      <c r="P14" s="51">
        <v>17</v>
      </c>
    </row>
    <row r="15" spans="1:16" ht="20.25" customHeight="1" x14ac:dyDescent="0.25">
      <c r="A15" s="46">
        <v>11</v>
      </c>
      <c r="B15" s="47" t="s">
        <v>157</v>
      </c>
      <c r="C15" s="48" t="s">
        <v>67</v>
      </c>
      <c r="D15" s="48" t="s">
        <v>67</v>
      </c>
      <c r="E15" s="48" t="s">
        <v>67</v>
      </c>
      <c r="F15" s="48">
        <v>1690450</v>
      </c>
      <c r="G15" s="48" t="s">
        <v>71</v>
      </c>
      <c r="H15" s="48" t="s">
        <v>4</v>
      </c>
      <c r="I15" s="49" t="s">
        <v>1</v>
      </c>
      <c r="J15" s="50">
        <v>7</v>
      </c>
      <c r="K15" s="50">
        <v>3</v>
      </c>
      <c r="L15" s="50">
        <v>4</v>
      </c>
      <c r="M15" s="50">
        <v>3</v>
      </c>
      <c r="N15" s="50">
        <v>0</v>
      </c>
      <c r="O15" s="50">
        <v>0</v>
      </c>
      <c r="P15" s="51">
        <v>17</v>
      </c>
    </row>
    <row r="16" spans="1:16" ht="38.25" x14ac:dyDescent="0.25">
      <c r="A16" s="46">
        <v>12</v>
      </c>
      <c r="B16" s="47" t="s">
        <v>156</v>
      </c>
      <c r="C16" s="48" t="s">
        <v>105</v>
      </c>
      <c r="D16" s="48" t="s">
        <v>106</v>
      </c>
      <c r="E16" s="48" t="s">
        <v>106</v>
      </c>
      <c r="F16" s="48">
        <v>2300099</v>
      </c>
      <c r="G16" s="48" t="s">
        <v>145</v>
      </c>
      <c r="H16" s="48" t="s">
        <v>4</v>
      </c>
      <c r="I16" s="49" t="s">
        <v>1</v>
      </c>
      <c r="J16" s="50">
        <v>5</v>
      </c>
      <c r="K16" s="50">
        <v>5</v>
      </c>
      <c r="L16" s="50">
        <v>2</v>
      </c>
      <c r="M16" s="50">
        <v>2</v>
      </c>
      <c r="N16" s="50">
        <v>3</v>
      </c>
      <c r="O16" s="50">
        <v>0</v>
      </c>
      <c r="P16" s="51">
        <v>17</v>
      </c>
    </row>
    <row r="17" spans="1:16" ht="25.5" x14ac:dyDescent="0.25">
      <c r="A17" s="46">
        <v>13</v>
      </c>
      <c r="B17" s="47" t="s">
        <v>154</v>
      </c>
      <c r="C17" s="48" t="s">
        <v>18</v>
      </c>
      <c r="D17" s="48" t="s">
        <v>18</v>
      </c>
      <c r="E17" s="48" t="s">
        <v>18</v>
      </c>
      <c r="F17" s="48">
        <v>400042</v>
      </c>
      <c r="G17" s="48" t="s">
        <v>20</v>
      </c>
      <c r="H17" s="48" t="s">
        <v>4</v>
      </c>
      <c r="I17" s="49" t="s">
        <v>1</v>
      </c>
      <c r="J17" s="50">
        <v>7</v>
      </c>
      <c r="K17" s="50">
        <v>5</v>
      </c>
      <c r="L17" s="50">
        <v>1.5</v>
      </c>
      <c r="M17" s="50">
        <v>3</v>
      </c>
      <c r="N17" s="50">
        <v>0</v>
      </c>
      <c r="O17" s="50">
        <v>0</v>
      </c>
      <c r="P17" s="51">
        <v>16.5</v>
      </c>
    </row>
    <row r="18" spans="1:16" ht="25.5" x14ac:dyDescent="0.25">
      <c r="A18" s="46">
        <v>14</v>
      </c>
      <c r="B18" s="47" t="s">
        <v>152</v>
      </c>
      <c r="C18" s="48" t="s">
        <v>50</v>
      </c>
      <c r="D18" s="48" t="s">
        <v>50</v>
      </c>
      <c r="E18" s="48" t="s">
        <v>50</v>
      </c>
      <c r="F18" s="48">
        <v>1201001</v>
      </c>
      <c r="G18" s="48" t="s">
        <v>55</v>
      </c>
      <c r="H18" s="48" t="s">
        <v>4</v>
      </c>
      <c r="I18" s="49" t="s">
        <v>1</v>
      </c>
      <c r="J18" s="50">
        <v>5</v>
      </c>
      <c r="K18" s="50">
        <v>1</v>
      </c>
      <c r="L18" s="50">
        <v>1.5</v>
      </c>
      <c r="M18" s="50">
        <v>2</v>
      </c>
      <c r="N18" s="50">
        <v>7</v>
      </c>
      <c r="O18" s="50">
        <v>0</v>
      </c>
      <c r="P18" s="51">
        <v>16.5</v>
      </c>
    </row>
    <row r="19" spans="1:16" ht="25.5" x14ac:dyDescent="0.25">
      <c r="A19" s="46">
        <v>15</v>
      </c>
      <c r="B19" s="47" t="s">
        <v>156</v>
      </c>
      <c r="C19" s="48" t="s">
        <v>0</v>
      </c>
      <c r="D19" s="48" t="s">
        <v>6</v>
      </c>
      <c r="E19" s="48" t="s">
        <v>6</v>
      </c>
      <c r="F19" s="48">
        <v>102002</v>
      </c>
      <c r="G19" s="48" t="s">
        <v>7</v>
      </c>
      <c r="H19" s="48" t="s">
        <v>4</v>
      </c>
      <c r="I19" s="49" t="s">
        <v>1</v>
      </c>
      <c r="J19" s="50">
        <v>6</v>
      </c>
      <c r="K19" s="50">
        <v>2</v>
      </c>
      <c r="L19" s="50">
        <v>2</v>
      </c>
      <c r="M19" s="50">
        <v>1</v>
      </c>
      <c r="N19" s="50">
        <v>5</v>
      </c>
      <c r="O19" s="50">
        <v>0</v>
      </c>
      <c r="P19" s="51">
        <v>16</v>
      </c>
    </row>
    <row r="20" spans="1:16" ht="25.5" x14ac:dyDescent="0.25">
      <c r="A20" s="46">
        <v>16</v>
      </c>
      <c r="B20" s="47" t="s">
        <v>156</v>
      </c>
      <c r="C20" s="48" t="s">
        <v>61</v>
      </c>
      <c r="D20" s="48" t="s">
        <v>61</v>
      </c>
      <c r="E20" s="48" t="s">
        <v>61</v>
      </c>
      <c r="F20" s="48">
        <v>1403219</v>
      </c>
      <c r="G20" s="48" t="s">
        <v>62</v>
      </c>
      <c r="H20" s="48" t="s">
        <v>4</v>
      </c>
      <c r="I20" s="49" t="s">
        <v>1</v>
      </c>
      <c r="J20" s="50">
        <v>4</v>
      </c>
      <c r="K20" s="50">
        <v>1</v>
      </c>
      <c r="L20" s="50">
        <v>0</v>
      </c>
      <c r="M20" s="50">
        <v>1</v>
      </c>
      <c r="N20" s="50">
        <v>4</v>
      </c>
      <c r="O20" s="50">
        <v>6</v>
      </c>
      <c r="P20" s="51">
        <v>16</v>
      </c>
    </row>
    <row r="21" spans="1:16" x14ac:dyDescent="0.25">
      <c r="A21" s="46">
        <v>17</v>
      </c>
      <c r="B21" s="47" t="s">
        <v>157</v>
      </c>
      <c r="C21" s="48" t="s">
        <v>67</v>
      </c>
      <c r="D21" s="48" t="s">
        <v>67</v>
      </c>
      <c r="E21" s="48" t="s">
        <v>67</v>
      </c>
      <c r="F21" s="48">
        <v>1690449</v>
      </c>
      <c r="G21" s="48" t="s">
        <v>70</v>
      </c>
      <c r="H21" s="48" t="s">
        <v>4</v>
      </c>
      <c r="I21" s="49" t="s">
        <v>1</v>
      </c>
      <c r="J21" s="50">
        <v>7</v>
      </c>
      <c r="K21" s="50">
        <v>2</v>
      </c>
      <c r="L21" s="50">
        <v>4</v>
      </c>
      <c r="M21" s="50">
        <v>3</v>
      </c>
      <c r="N21" s="50">
        <v>0</v>
      </c>
      <c r="O21" s="50">
        <v>0</v>
      </c>
      <c r="P21" s="51">
        <v>16</v>
      </c>
    </row>
    <row r="22" spans="1:16" ht="25.5" x14ac:dyDescent="0.25">
      <c r="A22" s="46">
        <v>18</v>
      </c>
      <c r="B22" s="47" t="s">
        <v>155</v>
      </c>
      <c r="C22" s="48" t="s">
        <v>84</v>
      </c>
      <c r="D22" s="48" t="s">
        <v>84</v>
      </c>
      <c r="E22" s="48" t="s">
        <v>84</v>
      </c>
      <c r="F22" s="48">
        <v>2000126</v>
      </c>
      <c r="G22" s="48" t="s">
        <v>85</v>
      </c>
      <c r="H22" s="48" t="s">
        <v>4</v>
      </c>
      <c r="I22" s="49" t="s">
        <v>1</v>
      </c>
      <c r="J22" s="50">
        <v>7</v>
      </c>
      <c r="K22" s="50">
        <v>2</v>
      </c>
      <c r="L22" s="50">
        <v>0</v>
      </c>
      <c r="M22" s="50">
        <v>1</v>
      </c>
      <c r="N22" s="50">
        <v>6</v>
      </c>
      <c r="O22" s="50">
        <v>0</v>
      </c>
      <c r="P22" s="51">
        <v>16</v>
      </c>
    </row>
    <row r="23" spans="1:16" ht="25.5" x14ac:dyDescent="0.25">
      <c r="A23" s="46">
        <v>19</v>
      </c>
      <c r="B23" s="47" t="s">
        <v>154</v>
      </c>
      <c r="C23" s="48" t="s">
        <v>18</v>
      </c>
      <c r="D23" s="48" t="s">
        <v>18</v>
      </c>
      <c r="E23" s="48" t="s">
        <v>18</v>
      </c>
      <c r="F23" s="48">
        <v>400041</v>
      </c>
      <c r="G23" s="48" t="s">
        <v>19</v>
      </c>
      <c r="H23" s="48" t="s">
        <v>4</v>
      </c>
      <c r="I23" s="49" t="s">
        <v>1</v>
      </c>
      <c r="J23" s="50">
        <v>5</v>
      </c>
      <c r="K23" s="50">
        <v>1</v>
      </c>
      <c r="L23" s="50">
        <v>1.5</v>
      </c>
      <c r="M23" s="50">
        <v>3</v>
      </c>
      <c r="N23" s="50">
        <v>5</v>
      </c>
      <c r="O23" s="50">
        <v>0</v>
      </c>
      <c r="P23" s="51">
        <v>15.5</v>
      </c>
    </row>
    <row r="24" spans="1:16" x14ac:dyDescent="0.25">
      <c r="A24" s="46">
        <v>21</v>
      </c>
      <c r="B24" s="47" t="s">
        <v>154</v>
      </c>
      <c r="C24" s="48" t="s">
        <v>18</v>
      </c>
      <c r="D24" s="48" t="s">
        <v>18</v>
      </c>
      <c r="E24" s="48" t="s">
        <v>18</v>
      </c>
      <c r="F24" s="48">
        <v>400045</v>
      </c>
      <c r="G24" s="48" t="s">
        <v>22</v>
      </c>
      <c r="H24" s="48" t="s">
        <v>4</v>
      </c>
      <c r="I24" s="49" t="s">
        <v>1</v>
      </c>
      <c r="J24" s="50">
        <v>7</v>
      </c>
      <c r="K24" s="50">
        <v>4</v>
      </c>
      <c r="L24" s="50">
        <v>1</v>
      </c>
      <c r="M24" s="50">
        <v>3</v>
      </c>
      <c r="N24" s="50">
        <v>0</v>
      </c>
      <c r="O24" s="50">
        <v>0</v>
      </c>
      <c r="P24" s="51">
        <v>15</v>
      </c>
    </row>
    <row r="25" spans="1:16" ht="25.5" x14ac:dyDescent="0.25">
      <c r="A25" s="46">
        <v>22</v>
      </c>
      <c r="B25" s="47" t="s">
        <v>153</v>
      </c>
      <c r="C25" s="48" t="s">
        <v>24</v>
      </c>
      <c r="D25" s="48" t="s">
        <v>24</v>
      </c>
      <c r="E25" s="48" t="s">
        <v>24</v>
      </c>
      <c r="F25" s="48">
        <v>300123</v>
      </c>
      <c r="G25" s="48" t="s">
        <v>27</v>
      </c>
      <c r="H25" s="48" t="s">
        <v>4</v>
      </c>
      <c r="I25" s="49" t="s">
        <v>1</v>
      </c>
      <c r="J25" s="50">
        <v>5</v>
      </c>
      <c r="K25" s="50">
        <v>1</v>
      </c>
      <c r="L25" s="50">
        <v>5</v>
      </c>
      <c r="M25" s="50">
        <v>4</v>
      </c>
      <c r="N25" s="50">
        <v>0</v>
      </c>
      <c r="O25" s="50">
        <v>0</v>
      </c>
      <c r="P25" s="51">
        <v>15</v>
      </c>
    </row>
    <row r="26" spans="1:16" x14ac:dyDescent="0.25">
      <c r="A26" s="46">
        <v>23</v>
      </c>
      <c r="B26" s="47" t="s">
        <v>156</v>
      </c>
      <c r="C26" s="48" t="s">
        <v>42</v>
      </c>
      <c r="D26" s="48" t="s">
        <v>43</v>
      </c>
      <c r="E26" s="48" t="s">
        <v>43</v>
      </c>
      <c r="F26" s="48">
        <v>1000052</v>
      </c>
      <c r="G26" s="48" t="s">
        <v>44</v>
      </c>
      <c r="H26" s="48" t="s">
        <v>4</v>
      </c>
      <c r="I26" s="49" t="s">
        <v>1</v>
      </c>
      <c r="J26" s="50">
        <v>5</v>
      </c>
      <c r="K26" s="50">
        <v>4</v>
      </c>
      <c r="L26" s="50">
        <v>0</v>
      </c>
      <c r="M26" s="50">
        <v>2</v>
      </c>
      <c r="N26" s="50">
        <v>4</v>
      </c>
      <c r="O26" s="50">
        <v>0</v>
      </c>
      <c r="P26" s="51">
        <v>15</v>
      </c>
    </row>
    <row r="27" spans="1:16" ht="38.25" x14ac:dyDescent="0.25">
      <c r="A27" s="46">
        <v>25</v>
      </c>
      <c r="B27" s="47" t="s">
        <v>153</v>
      </c>
      <c r="C27" s="48" t="s">
        <v>73</v>
      </c>
      <c r="D27" s="48" t="s">
        <v>73</v>
      </c>
      <c r="E27" s="48" t="s">
        <v>73</v>
      </c>
      <c r="F27" s="48">
        <v>1702609</v>
      </c>
      <c r="G27" s="48" t="s">
        <v>77</v>
      </c>
      <c r="H27" s="48" t="s">
        <v>4</v>
      </c>
      <c r="I27" s="49" t="s">
        <v>1</v>
      </c>
      <c r="J27" s="50">
        <v>5</v>
      </c>
      <c r="K27" s="50">
        <v>3</v>
      </c>
      <c r="L27" s="50">
        <v>0</v>
      </c>
      <c r="M27" s="50">
        <v>2</v>
      </c>
      <c r="N27" s="50">
        <v>5</v>
      </c>
      <c r="O27" s="50">
        <v>0</v>
      </c>
      <c r="P27" s="51">
        <v>15</v>
      </c>
    </row>
    <row r="28" spans="1:16" ht="25.5" x14ac:dyDescent="0.25">
      <c r="A28" s="46">
        <v>27</v>
      </c>
      <c r="B28" s="47" t="s">
        <v>156</v>
      </c>
      <c r="C28" s="48" t="s">
        <v>90</v>
      </c>
      <c r="D28" s="48" t="s">
        <v>91</v>
      </c>
      <c r="E28" s="48" t="s">
        <v>92</v>
      </c>
      <c r="F28" s="48">
        <v>2216164</v>
      </c>
      <c r="G28" s="48" t="s">
        <v>98</v>
      </c>
      <c r="H28" s="48" t="s">
        <v>4</v>
      </c>
      <c r="I28" s="49" t="s">
        <v>1</v>
      </c>
      <c r="J28" s="50">
        <v>6</v>
      </c>
      <c r="K28" s="50">
        <v>3</v>
      </c>
      <c r="L28" s="50">
        <v>2</v>
      </c>
      <c r="M28" s="50">
        <v>4</v>
      </c>
      <c r="N28" s="50">
        <v>0</v>
      </c>
      <c r="O28" s="50">
        <v>0</v>
      </c>
      <c r="P28" s="51">
        <v>15</v>
      </c>
    </row>
    <row r="29" spans="1:16" ht="25.5" x14ac:dyDescent="0.25">
      <c r="A29" s="46">
        <v>28</v>
      </c>
      <c r="B29" s="47" t="s">
        <v>156</v>
      </c>
      <c r="C29" s="48" t="s">
        <v>105</v>
      </c>
      <c r="D29" s="48" t="s">
        <v>107</v>
      </c>
      <c r="E29" s="48" t="s">
        <v>107</v>
      </c>
      <c r="F29" s="48">
        <v>2304770</v>
      </c>
      <c r="G29" s="48" t="s">
        <v>108</v>
      </c>
      <c r="H29" s="48" t="s">
        <v>4</v>
      </c>
      <c r="I29" s="49" t="s">
        <v>1</v>
      </c>
      <c r="J29" s="50">
        <v>4</v>
      </c>
      <c r="K29" s="50">
        <v>0</v>
      </c>
      <c r="L29" s="50">
        <v>5</v>
      </c>
      <c r="M29" s="50">
        <v>4</v>
      </c>
      <c r="N29" s="50">
        <v>0</v>
      </c>
      <c r="O29" s="50">
        <v>2</v>
      </c>
      <c r="P29" s="51">
        <v>15</v>
      </c>
    </row>
    <row r="30" spans="1:16" ht="25.5" x14ac:dyDescent="0.25">
      <c r="A30" s="46">
        <v>30</v>
      </c>
      <c r="B30" s="47" t="s">
        <v>155</v>
      </c>
      <c r="C30" s="48" t="s">
        <v>111</v>
      </c>
      <c r="D30" s="48" t="s">
        <v>111</v>
      </c>
      <c r="E30" s="48" t="s">
        <v>111</v>
      </c>
      <c r="F30" s="48">
        <v>2400102</v>
      </c>
      <c r="G30" s="48" t="s">
        <v>116</v>
      </c>
      <c r="H30" s="48" t="s">
        <v>4</v>
      </c>
      <c r="I30" s="49" t="s">
        <v>1</v>
      </c>
      <c r="J30" s="50">
        <v>6</v>
      </c>
      <c r="K30" s="50">
        <v>2</v>
      </c>
      <c r="L30" s="50">
        <v>0</v>
      </c>
      <c r="M30" s="50">
        <v>1</v>
      </c>
      <c r="N30" s="50">
        <v>6</v>
      </c>
      <c r="O30" s="50">
        <v>0</v>
      </c>
      <c r="P30" s="51">
        <v>15</v>
      </c>
    </row>
    <row r="31" spans="1:16" ht="25.5" x14ac:dyDescent="0.25">
      <c r="A31" s="46">
        <v>31</v>
      </c>
      <c r="B31" s="47" t="s">
        <v>154</v>
      </c>
      <c r="C31" s="48" t="s">
        <v>128</v>
      </c>
      <c r="D31" s="48" t="s">
        <v>128</v>
      </c>
      <c r="E31" s="48" t="s">
        <v>128</v>
      </c>
      <c r="F31" s="48">
        <v>2700221</v>
      </c>
      <c r="G31" s="48" t="s">
        <v>147</v>
      </c>
      <c r="H31" s="48" t="s">
        <v>4</v>
      </c>
      <c r="I31" s="49" t="s">
        <v>1</v>
      </c>
      <c r="J31" s="50">
        <v>6</v>
      </c>
      <c r="K31" s="50">
        <v>1</v>
      </c>
      <c r="L31" s="50">
        <v>1</v>
      </c>
      <c r="M31" s="50">
        <v>2</v>
      </c>
      <c r="N31" s="50">
        <v>5</v>
      </c>
      <c r="O31" s="50">
        <v>0</v>
      </c>
      <c r="P31" s="51">
        <v>15</v>
      </c>
    </row>
    <row r="32" spans="1:16" ht="25.5" x14ac:dyDescent="0.25">
      <c r="A32" s="46">
        <v>24</v>
      </c>
      <c r="B32" s="47" t="s">
        <v>152</v>
      </c>
      <c r="C32" s="48" t="s">
        <v>47</v>
      </c>
      <c r="D32" s="48" t="s">
        <v>47</v>
      </c>
      <c r="E32" s="48" t="s">
        <v>47</v>
      </c>
      <c r="F32" s="48">
        <v>1100328</v>
      </c>
      <c r="G32" s="48" t="s">
        <v>49</v>
      </c>
      <c r="H32" s="48" t="s">
        <v>4</v>
      </c>
      <c r="I32" s="49" t="s">
        <v>1</v>
      </c>
      <c r="J32" s="50">
        <v>6</v>
      </c>
      <c r="K32" s="50">
        <v>1</v>
      </c>
      <c r="L32" s="50">
        <v>5</v>
      </c>
      <c r="M32" s="50">
        <v>3</v>
      </c>
      <c r="N32" s="50">
        <v>0</v>
      </c>
      <c r="O32" s="50">
        <v>0</v>
      </c>
      <c r="P32" s="51">
        <v>15</v>
      </c>
    </row>
    <row r="33" spans="1:16" ht="25.5" x14ac:dyDescent="0.25">
      <c r="A33" s="46">
        <v>29</v>
      </c>
      <c r="B33" s="47" t="s">
        <v>155</v>
      </c>
      <c r="C33" s="48" t="s">
        <v>111</v>
      </c>
      <c r="D33" s="48" t="s">
        <v>112</v>
      </c>
      <c r="E33" s="48" t="s">
        <v>112</v>
      </c>
      <c r="F33" s="48">
        <v>2400262</v>
      </c>
      <c r="G33" s="48" t="s">
        <v>114</v>
      </c>
      <c r="H33" s="48" t="s">
        <v>4</v>
      </c>
      <c r="I33" s="49" t="s">
        <v>1</v>
      </c>
      <c r="J33" s="50">
        <v>5</v>
      </c>
      <c r="K33" s="50">
        <v>4</v>
      </c>
      <c r="L33" s="50">
        <v>0</v>
      </c>
      <c r="M33" s="50">
        <v>1</v>
      </c>
      <c r="N33" s="50">
        <v>5</v>
      </c>
      <c r="O33" s="50">
        <v>0</v>
      </c>
      <c r="P33" s="51">
        <v>15</v>
      </c>
    </row>
    <row r="34" spans="1:16" ht="38.25" x14ac:dyDescent="0.25">
      <c r="A34" s="46">
        <v>20</v>
      </c>
      <c r="B34" s="47" t="s">
        <v>155</v>
      </c>
      <c r="C34" s="48" t="s">
        <v>13</v>
      </c>
      <c r="D34" s="48" t="s">
        <v>13</v>
      </c>
      <c r="E34" s="48" t="s">
        <v>13</v>
      </c>
      <c r="F34" s="48">
        <v>200239</v>
      </c>
      <c r="G34" s="48" t="s">
        <v>143</v>
      </c>
      <c r="H34" s="48" t="s">
        <v>4</v>
      </c>
      <c r="I34" s="49" t="s">
        <v>1</v>
      </c>
      <c r="J34" s="50">
        <v>7</v>
      </c>
      <c r="K34" s="50">
        <v>1</v>
      </c>
      <c r="L34" s="50">
        <v>0</v>
      </c>
      <c r="M34" s="50">
        <v>1</v>
      </c>
      <c r="N34" s="50">
        <v>6</v>
      </c>
      <c r="O34" s="50">
        <v>0</v>
      </c>
      <c r="P34" s="51">
        <v>15</v>
      </c>
    </row>
    <row r="35" spans="1:16" x14ac:dyDescent="0.25">
      <c r="A35" s="46">
        <v>26</v>
      </c>
      <c r="B35" s="47" t="s">
        <v>153</v>
      </c>
      <c r="C35" s="48" t="s">
        <v>78</v>
      </c>
      <c r="D35" s="48" t="s">
        <v>78</v>
      </c>
      <c r="E35" s="48" t="s">
        <v>78</v>
      </c>
      <c r="F35" s="48">
        <v>1806202</v>
      </c>
      <c r="G35" s="48" t="s">
        <v>80</v>
      </c>
      <c r="H35" s="48" t="s">
        <v>4</v>
      </c>
      <c r="I35" s="49" t="s">
        <v>1</v>
      </c>
      <c r="J35" s="50">
        <v>6</v>
      </c>
      <c r="K35" s="50">
        <v>1</v>
      </c>
      <c r="L35" s="50">
        <v>0</v>
      </c>
      <c r="M35" s="50">
        <v>2</v>
      </c>
      <c r="N35" s="50">
        <v>6</v>
      </c>
      <c r="O35" s="50">
        <v>0</v>
      </c>
      <c r="P35" s="51">
        <v>15</v>
      </c>
    </row>
    <row r="36" spans="1:16" ht="25.5" x14ac:dyDescent="0.25">
      <c r="A36" s="46">
        <v>32</v>
      </c>
      <c r="B36" s="47" t="s">
        <v>157</v>
      </c>
      <c r="C36" s="48" t="s">
        <v>67</v>
      </c>
      <c r="D36" s="48" t="s">
        <v>67</v>
      </c>
      <c r="E36" s="48" t="s">
        <v>67</v>
      </c>
      <c r="F36" s="48">
        <v>1690153</v>
      </c>
      <c r="G36" s="48" t="s">
        <v>68</v>
      </c>
      <c r="H36" s="48" t="s">
        <v>4</v>
      </c>
      <c r="I36" s="49" t="s">
        <v>1</v>
      </c>
      <c r="J36" s="50">
        <v>7</v>
      </c>
      <c r="K36" s="50">
        <v>2</v>
      </c>
      <c r="L36" s="50">
        <v>1.5</v>
      </c>
      <c r="M36" s="50">
        <v>4</v>
      </c>
      <c r="N36" s="50">
        <v>0</v>
      </c>
      <c r="O36" s="50">
        <v>0</v>
      </c>
      <c r="P36" s="51">
        <v>14.5</v>
      </c>
    </row>
    <row r="37" spans="1:16" x14ac:dyDescent="0.25">
      <c r="A37" s="46">
        <v>33</v>
      </c>
      <c r="B37" s="47" t="s">
        <v>157</v>
      </c>
      <c r="C37" s="48" t="s">
        <v>57</v>
      </c>
      <c r="D37" s="48" t="s">
        <v>57</v>
      </c>
      <c r="E37" s="48" t="s">
        <v>57</v>
      </c>
      <c r="F37" s="48">
        <v>1304290</v>
      </c>
      <c r="G37" s="48" t="s">
        <v>59</v>
      </c>
      <c r="H37" s="48" t="s">
        <v>4</v>
      </c>
      <c r="I37" s="49" t="s">
        <v>1</v>
      </c>
      <c r="J37" s="50">
        <v>7</v>
      </c>
      <c r="K37" s="50">
        <v>3</v>
      </c>
      <c r="L37" s="50">
        <v>1.5</v>
      </c>
      <c r="M37" s="50">
        <v>2</v>
      </c>
      <c r="N37" s="50">
        <v>0</v>
      </c>
      <c r="O37" s="50">
        <v>0</v>
      </c>
      <c r="P37" s="51">
        <v>13.5</v>
      </c>
    </row>
    <row r="38" spans="1:16" ht="25.5" x14ac:dyDescent="0.25">
      <c r="A38" s="46">
        <v>34</v>
      </c>
      <c r="B38" s="47" t="s">
        <v>156</v>
      </c>
      <c r="C38" s="48" t="s">
        <v>0</v>
      </c>
      <c r="D38" s="48" t="s">
        <v>0</v>
      </c>
      <c r="E38" s="48" t="s">
        <v>0</v>
      </c>
      <c r="F38" s="48">
        <v>100190</v>
      </c>
      <c r="G38" s="48" t="s">
        <v>3</v>
      </c>
      <c r="H38" s="48" t="s">
        <v>4</v>
      </c>
      <c r="I38" s="49" t="s">
        <v>1</v>
      </c>
      <c r="J38" s="50">
        <v>6</v>
      </c>
      <c r="K38" s="50">
        <v>1</v>
      </c>
      <c r="L38" s="50">
        <v>4</v>
      </c>
      <c r="M38" s="50">
        <v>2</v>
      </c>
      <c r="N38" s="50">
        <v>0</v>
      </c>
      <c r="O38" s="50">
        <v>0</v>
      </c>
      <c r="P38" s="51">
        <v>13</v>
      </c>
    </row>
    <row r="39" spans="1:16" ht="25.5" x14ac:dyDescent="0.25">
      <c r="A39" s="46">
        <v>35</v>
      </c>
      <c r="B39" s="47" t="s">
        <v>153</v>
      </c>
      <c r="C39" s="48" t="s">
        <v>34</v>
      </c>
      <c r="D39" s="48" t="s">
        <v>34</v>
      </c>
      <c r="E39" s="48" t="s">
        <v>34</v>
      </c>
      <c r="F39" s="48">
        <v>700116</v>
      </c>
      <c r="G39" s="48" t="s">
        <v>36</v>
      </c>
      <c r="H39" s="48" t="s">
        <v>4</v>
      </c>
      <c r="I39" s="49" t="s">
        <v>1</v>
      </c>
      <c r="J39" s="50">
        <v>5</v>
      </c>
      <c r="K39" s="50">
        <v>3</v>
      </c>
      <c r="L39" s="50">
        <v>0</v>
      </c>
      <c r="M39" s="50">
        <v>1</v>
      </c>
      <c r="N39" s="50">
        <v>4</v>
      </c>
      <c r="O39" s="50">
        <v>0</v>
      </c>
      <c r="P39" s="51">
        <v>13</v>
      </c>
    </row>
    <row r="40" spans="1:16" ht="25.5" x14ac:dyDescent="0.25">
      <c r="A40" s="46">
        <v>36</v>
      </c>
      <c r="B40" s="47" t="s">
        <v>152</v>
      </c>
      <c r="C40" s="48" t="s">
        <v>47</v>
      </c>
      <c r="D40" s="48" t="s">
        <v>47</v>
      </c>
      <c r="E40" s="48" t="s">
        <v>47</v>
      </c>
      <c r="F40" s="48">
        <v>1100320</v>
      </c>
      <c r="G40" s="48" t="s">
        <v>48</v>
      </c>
      <c r="H40" s="48" t="s">
        <v>4</v>
      </c>
      <c r="I40" s="49" t="s">
        <v>1</v>
      </c>
      <c r="J40" s="50">
        <v>5</v>
      </c>
      <c r="K40" s="50">
        <v>0</v>
      </c>
      <c r="L40" s="50">
        <v>0</v>
      </c>
      <c r="M40" s="50">
        <v>2</v>
      </c>
      <c r="N40" s="50">
        <v>6</v>
      </c>
      <c r="O40" s="50">
        <v>0</v>
      </c>
      <c r="P40" s="51">
        <v>13</v>
      </c>
    </row>
    <row r="41" spans="1:16" ht="25.5" x14ac:dyDescent="0.25">
      <c r="A41" s="46">
        <v>37</v>
      </c>
      <c r="B41" s="47" t="s">
        <v>157</v>
      </c>
      <c r="C41" s="48" t="s">
        <v>88</v>
      </c>
      <c r="D41" s="48" t="s">
        <v>88</v>
      </c>
      <c r="E41" s="48" t="s">
        <v>88</v>
      </c>
      <c r="F41" s="48">
        <v>2103321</v>
      </c>
      <c r="G41" s="48" t="s">
        <v>89</v>
      </c>
      <c r="H41" s="48" t="s">
        <v>4</v>
      </c>
      <c r="I41" s="49" t="s">
        <v>1</v>
      </c>
      <c r="J41" s="50">
        <v>5</v>
      </c>
      <c r="K41" s="50">
        <v>2</v>
      </c>
      <c r="L41" s="50">
        <v>0</v>
      </c>
      <c r="M41" s="50">
        <v>1</v>
      </c>
      <c r="N41" s="50">
        <v>5</v>
      </c>
      <c r="O41" s="50">
        <v>0</v>
      </c>
      <c r="P41" s="51">
        <v>13</v>
      </c>
    </row>
    <row r="42" spans="1:16" ht="25.5" x14ac:dyDescent="0.25">
      <c r="A42" s="46">
        <v>38</v>
      </c>
      <c r="B42" s="47" t="s">
        <v>155</v>
      </c>
      <c r="C42" s="48" t="s">
        <v>13</v>
      </c>
      <c r="D42" s="48" t="s">
        <v>13</v>
      </c>
      <c r="E42" s="48" t="s">
        <v>13</v>
      </c>
      <c r="F42" s="48">
        <v>200236</v>
      </c>
      <c r="G42" s="48" t="s">
        <v>15</v>
      </c>
      <c r="H42" s="48" t="s">
        <v>4</v>
      </c>
      <c r="I42" s="49" t="s">
        <v>1</v>
      </c>
      <c r="J42" s="50">
        <v>6</v>
      </c>
      <c r="K42" s="50">
        <v>2</v>
      </c>
      <c r="L42" s="50">
        <v>1.5</v>
      </c>
      <c r="M42" s="50">
        <v>3</v>
      </c>
      <c r="N42" s="50">
        <v>0</v>
      </c>
      <c r="O42" s="50">
        <v>0</v>
      </c>
      <c r="P42" s="51">
        <v>12.5</v>
      </c>
    </row>
    <row r="43" spans="1:16" ht="25.5" x14ac:dyDescent="0.25">
      <c r="A43" s="46">
        <v>39</v>
      </c>
      <c r="B43" s="47" t="s">
        <v>155</v>
      </c>
      <c r="C43" s="48" t="s">
        <v>111</v>
      </c>
      <c r="D43" s="48" t="s">
        <v>111</v>
      </c>
      <c r="E43" s="48" t="s">
        <v>111</v>
      </c>
      <c r="F43" s="48">
        <v>2403264</v>
      </c>
      <c r="G43" s="48" t="s">
        <v>117</v>
      </c>
      <c r="H43" s="48" t="s">
        <v>4</v>
      </c>
      <c r="I43" s="49" t="s">
        <v>1</v>
      </c>
      <c r="J43" s="50">
        <v>7</v>
      </c>
      <c r="K43" s="50">
        <v>1</v>
      </c>
      <c r="L43" s="50">
        <v>1.5</v>
      </c>
      <c r="M43" s="50">
        <v>3</v>
      </c>
      <c r="N43" s="50">
        <v>0</v>
      </c>
      <c r="O43" s="50">
        <v>0</v>
      </c>
      <c r="P43" s="51">
        <v>12.5</v>
      </c>
    </row>
    <row r="44" spans="1:16" ht="27.75" customHeight="1" x14ac:dyDescent="0.25">
      <c r="A44" s="46">
        <v>42</v>
      </c>
      <c r="B44" s="47" t="s">
        <v>156</v>
      </c>
      <c r="C44" s="48" t="s">
        <v>90</v>
      </c>
      <c r="D44" s="48" t="s">
        <v>91</v>
      </c>
      <c r="E44" s="48" t="s">
        <v>92</v>
      </c>
      <c r="F44" s="48">
        <v>2221157</v>
      </c>
      <c r="G44" s="48" t="s">
        <v>103</v>
      </c>
      <c r="H44" s="48" t="s">
        <v>4</v>
      </c>
      <c r="I44" s="49" t="s">
        <v>1</v>
      </c>
      <c r="J44" s="50">
        <v>5</v>
      </c>
      <c r="K44" s="50">
        <v>0</v>
      </c>
      <c r="L44" s="50">
        <v>3</v>
      </c>
      <c r="M44" s="50">
        <v>4</v>
      </c>
      <c r="N44" s="50">
        <v>0</v>
      </c>
      <c r="O44" s="50">
        <v>0</v>
      </c>
      <c r="P44" s="51">
        <v>12</v>
      </c>
    </row>
    <row r="45" spans="1:16" ht="25.5" x14ac:dyDescent="0.25">
      <c r="A45" s="46">
        <v>43</v>
      </c>
      <c r="B45" s="47" t="s">
        <v>156</v>
      </c>
      <c r="C45" s="48" t="s">
        <v>90</v>
      </c>
      <c r="D45" s="48" t="s">
        <v>91</v>
      </c>
      <c r="E45" s="48" t="s">
        <v>92</v>
      </c>
      <c r="F45" s="48">
        <v>2206302</v>
      </c>
      <c r="G45" s="48" t="s">
        <v>95</v>
      </c>
      <c r="H45" s="48" t="s">
        <v>4</v>
      </c>
      <c r="I45" s="49" t="s">
        <v>1</v>
      </c>
      <c r="J45" s="50">
        <v>7</v>
      </c>
      <c r="K45" s="50">
        <v>4</v>
      </c>
      <c r="L45" s="50">
        <v>0</v>
      </c>
      <c r="M45" s="50">
        <v>1</v>
      </c>
      <c r="N45" s="50">
        <v>0</v>
      </c>
      <c r="O45" s="50">
        <v>0</v>
      </c>
      <c r="P45" s="51">
        <v>12</v>
      </c>
    </row>
    <row r="46" spans="1:16" ht="25.5" x14ac:dyDescent="0.25">
      <c r="A46" s="46">
        <v>40</v>
      </c>
      <c r="B46" s="47" t="s">
        <v>152</v>
      </c>
      <c r="C46" s="48" t="s">
        <v>31</v>
      </c>
      <c r="D46" s="48" t="s">
        <v>31</v>
      </c>
      <c r="E46" s="48" t="s">
        <v>31</v>
      </c>
      <c r="F46" s="48">
        <v>602062</v>
      </c>
      <c r="G46" s="48" t="s">
        <v>33</v>
      </c>
      <c r="H46" s="48" t="s">
        <v>4</v>
      </c>
      <c r="I46" s="49" t="s">
        <v>1</v>
      </c>
      <c r="J46" s="50">
        <v>6</v>
      </c>
      <c r="K46" s="50">
        <v>0</v>
      </c>
      <c r="L46" s="50">
        <v>0</v>
      </c>
      <c r="M46" s="50">
        <v>1</v>
      </c>
      <c r="N46" s="50">
        <v>5</v>
      </c>
      <c r="O46" s="50">
        <v>0</v>
      </c>
      <c r="P46" s="51">
        <v>12</v>
      </c>
    </row>
    <row r="47" spans="1:16" ht="25.5" x14ac:dyDescent="0.25">
      <c r="A47" s="46">
        <v>41</v>
      </c>
      <c r="B47" s="47" t="s">
        <v>156</v>
      </c>
      <c r="C47" s="48" t="s">
        <v>42</v>
      </c>
      <c r="D47" s="48" t="s">
        <v>42</v>
      </c>
      <c r="E47" s="48" t="s">
        <v>42</v>
      </c>
      <c r="F47" s="48">
        <v>1000550</v>
      </c>
      <c r="G47" s="48" t="s">
        <v>46</v>
      </c>
      <c r="H47" s="48" t="s">
        <v>4</v>
      </c>
      <c r="I47" s="49" t="s">
        <v>1</v>
      </c>
      <c r="J47" s="50">
        <v>5</v>
      </c>
      <c r="K47" s="50">
        <v>1</v>
      </c>
      <c r="L47" s="50">
        <v>0</v>
      </c>
      <c r="M47" s="50">
        <v>0</v>
      </c>
      <c r="N47" s="50">
        <v>6</v>
      </c>
      <c r="O47" s="50">
        <v>0</v>
      </c>
      <c r="P47" s="51">
        <v>12</v>
      </c>
    </row>
    <row r="48" spans="1:16" ht="25.5" x14ac:dyDescent="0.25">
      <c r="A48" s="46">
        <v>44</v>
      </c>
      <c r="B48" s="47" t="s">
        <v>157</v>
      </c>
      <c r="C48" s="48" t="s">
        <v>122</v>
      </c>
      <c r="D48" s="48" t="s">
        <v>122</v>
      </c>
      <c r="E48" s="48" t="s">
        <v>122</v>
      </c>
      <c r="F48" s="48">
        <v>2601028</v>
      </c>
      <c r="G48" s="48" t="s">
        <v>126</v>
      </c>
      <c r="H48" s="48" t="s">
        <v>4</v>
      </c>
      <c r="I48" s="49" t="s">
        <v>1</v>
      </c>
      <c r="J48" s="50">
        <v>6</v>
      </c>
      <c r="K48" s="50">
        <v>2</v>
      </c>
      <c r="L48" s="50">
        <v>1.5</v>
      </c>
      <c r="M48" s="50">
        <v>2</v>
      </c>
      <c r="N48" s="50">
        <v>0</v>
      </c>
      <c r="O48" s="50">
        <v>0</v>
      </c>
      <c r="P48" s="51">
        <v>11.5</v>
      </c>
    </row>
    <row r="49" spans="1:16" ht="25.5" x14ac:dyDescent="0.25">
      <c r="A49" s="46">
        <v>49</v>
      </c>
      <c r="B49" s="47" t="s">
        <v>152</v>
      </c>
      <c r="C49" s="48" t="s">
        <v>64</v>
      </c>
      <c r="D49" s="48" t="s">
        <v>64</v>
      </c>
      <c r="E49" s="48" t="s">
        <v>64</v>
      </c>
      <c r="F49" s="48">
        <v>1500131</v>
      </c>
      <c r="G49" s="48" t="s">
        <v>66</v>
      </c>
      <c r="H49" s="48" t="s">
        <v>4</v>
      </c>
      <c r="I49" s="49" t="s">
        <v>1</v>
      </c>
      <c r="J49" s="50">
        <v>6</v>
      </c>
      <c r="K49" s="50">
        <v>0</v>
      </c>
      <c r="L49" s="50">
        <v>2</v>
      </c>
      <c r="M49" s="50">
        <v>3</v>
      </c>
      <c r="N49" s="50">
        <v>0</v>
      </c>
      <c r="O49" s="50">
        <v>0</v>
      </c>
      <c r="P49" s="51">
        <v>11</v>
      </c>
    </row>
    <row r="50" spans="1:16" x14ac:dyDescent="0.25">
      <c r="A50" s="46">
        <v>51</v>
      </c>
      <c r="B50" s="47" t="s">
        <v>156</v>
      </c>
      <c r="C50" s="48" t="s">
        <v>90</v>
      </c>
      <c r="D50" s="48" t="s">
        <v>91</v>
      </c>
      <c r="E50" s="48" t="s">
        <v>92</v>
      </c>
      <c r="F50" s="48">
        <v>2216301</v>
      </c>
      <c r="G50" s="48" t="s">
        <v>99</v>
      </c>
      <c r="H50" s="48" t="s">
        <v>4</v>
      </c>
      <c r="I50" s="49" t="s">
        <v>1</v>
      </c>
      <c r="J50" s="50">
        <v>7</v>
      </c>
      <c r="K50" s="50">
        <v>2</v>
      </c>
      <c r="L50" s="50">
        <v>0</v>
      </c>
      <c r="M50" s="50">
        <v>2</v>
      </c>
      <c r="N50" s="50">
        <v>0</v>
      </c>
      <c r="O50" s="50">
        <v>0</v>
      </c>
      <c r="P50" s="51">
        <v>11</v>
      </c>
    </row>
    <row r="51" spans="1:16" ht="38.25" x14ac:dyDescent="0.25">
      <c r="A51" s="46">
        <v>52</v>
      </c>
      <c r="B51" s="47" t="s">
        <v>157</v>
      </c>
      <c r="C51" s="48" t="s">
        <v>122</v>
      </c>
      <c r="D51" s="48" t="s">
        <v>123</v>
      </c>
      <c r="E51" s="48" t="s">
        <v>123</v>
      </c>
      <c r="F51" s="48">
        <v>2602019</v>
      </c>
      <c r="G51" s="48" t="s">
        <v>124</v>
      </c>
      <c r="H51" s="48" t="s">
        <v>4</v>
      </c>
      <c r="I51" s="49" t="s">
        <v>1</v>
      </c>
      <c r="J51" s="50">
        <v>5</v>
      </c>
      <c r="K51" s="50">
        <v>1</v>
      </c>
      <c r="L51" s="50">
        <v>0</v>
      </c>
      <c r="M51" s="50">
        <v>1</v>
      </c>
      <c r="N51" s="50">
        <v>4</v>
      </c>
      <c r="O51" s="50">
        <v>0</v>
      </c>
      <c r="P51" s="51">
        <v>11</v>
      </c>
    </row>
    <row r="52" spans="1:16" ht="25.5" x14ac:dyDescent="0.25">
      <c r="A52" s="46">
        <v>53</v>
      </c>
      <c r="B52" s="47" t="s">
        <v>155</v>
      </c>
      <c r="C52" s="48" t="s">
        <v>129</v>
      </c>
      <c r="D52" s="48" t="s">
        <v>129</v>
      </c>
      <c r="E52" s="48" t="s">
        <v>129</v>
      </c>
      <c r="F52" s="48">
        <v>2811516</v>
      </c>
      <c r="G52" s="48" t="s">
        <v>133</v>
      </c>
      <c r="H52" s="48" t="s">
        <v>4</v>
      </c>
      <c r="I52" s="49" t="s">
        <v>1</v>
      </c>
      <c r="J52" s="50">
        <v>5</v>
      </c>
      <c r="K52" s="50">
        <v>0</v>
      </c>
      <c r="L52" s="50">
        <v>0</v>
      </c>
      <c r="M52" s="50">
        <v>1</v>
      </c>
      <c r="N52" s="50">
        <v>5</v>
      </c>
      <c r="O52" s="50">
        <v>0</v>
      </c>
      <c r="P52" s="51">
        <v>11</v>
      </c>
    </row>
    <row r="53" spans="1:16" ht="25.5" x14ac:dyDescent="0.25">
      <c r="A53" s="46">
        <v>46</v>
      </c>
      <c r="B53" s="47" t="s">
        <v>154</v>
      </c>
      <c r="C53" s="48" t="s">
        <v>18</v>
      </c>
      <c r="D53" s="48" t="s">
        <v>18</v>
      </c>
      <c r="E53" s="48" t="s">
        <v>18</v>
      </c>
      <c r="F53" s="48">
        <v>400043</v>
      </c>
      <c r="G53" s="48" t="s">
        <v>21</v>
      </c>
      <c r="H53" s="48" t="s">
        <v>4</v>
      </c>
      <c r="I53" s="49" t="s">
        <v>1</v>
      </c>
      <c r="J53" s="50">
        <v>7</v>
      </c>
      <c r="K53" s="50">
        <v>1</v>
      </c>
      <c r="L53" s="50">
        <v>1</v>
      </c>
      <c r="M53" s="50">
        <v>2</v>
      </c>
      <c r="N53" s="50">
        <v>0</v>
      </c>
      <c r="O53" s="50">
        <v>0</v>
      </c>
      <c r="P53" s="51">
        <v>11</v>
      </c>
    </row>
    <row r="54" spans="1:16" ht="25.5" x14ac:dyDescent="0.25">
      <c r="A54" s="46">
        <v>45</v>
      </c>
      <c r="B54" s="47" t="s">
        <v>156</v>
      </c>
      <c r="C54" s="48" t="s">
        <v>0</v>
      </c>
      <c r="D54" s="48" t="s">
        <v>8</v>
      </c>
      <c r="E54" s="48" t="s">
        <v>8</v>
      </c>
      <c r="F54" s="48">
        <v>104001</v>
      </c>
      <c r="G54" s="48" t="s">
        <v>9</v>
      </c>
      <c r="H54" s="48" t="s">
        <v>4</v>
      </c>
      <c r="I54" s="49" t="s">
        <v>1</v>
      </c>
      <c r="J54" s="50">
        <v>5</v>
      </c>
      <c r="K54" s="50">
        <v>1</v>
      </c>
      <c r="L54" s="50">
        <v>0</v>
      </c>
      <c r="M54" s="50">
        <v>1</v>
      </c>
      <c r="N54" s="50">
        <v>4</v>
      </c>
      <c r="O54" s="50">
        <v>0</v>
      </c>
      <c r="P54" s="51">
        <v>11</v>
      </c>
    </row>
    <row r="55" spans="1:16" ht="25.5" x14ac:dyDescent="0.25">
      <c r="A55" s="46">
        <v>47</v>
      </c>
      <c r="B55" s="47" t="s">
        <v>152</v>
      </c>
      <c r="C55" s="48" t="s">
        <v>28</v>
      </c>
      <c r="D55" s="48" t="s">
        <v>28</v>
      </c>
      <c r="E55" s="48" t="s">
        <v>28</v>
      </c>
      <c r="F55" s="48">
        <v>500102</v>
      </c>
      <c r="G55" s="48" t="s">
        <v>29</v>
      </c>
      <c r="H55" s="48" t="s">
        <v>4</v>
      </c>
      <c r="I55" s="49" t="s">
        <v>1</v>
      </c>
      <c r="J55" s="50">
        <v>5</v>
      </c>
      <c r="K55" s="50">
        <v>0</v>
      </c>
      <c r="L55" s="50">
        <v>0</v>
      </c>
      <c r="M55" s="50">
        <v>0</v>
      </c>
      <c r="N55" s="50">
        <v>6</v>
      </c>
      <c r="O55" s="50">
        <v>0</v>
      </c>
      <c r="P55" s="51">
        <v>11</v>
      </c>
    </row>
    <row r="56" spans="1:16" ht="25.5" x14ac:dyDescent="0.25">
      <c r="A56" s="46">
        <v>48</v>
      </c>
      <c r="B56" s="47" t="s">
        <v>154</v>
      </c>
      <c r="C56" s="48" t="s">
        <v>37</v>
      </c>
      <c r="D56" s="48" t="s">
        <v>37</v>
      </c>
      <c r="E56" s="48" t="s">
        <v>37</v>
      </c>
      <c r="F56" s="48">
        <v>800019</v>
      </c>
      <c r="G56" s="48" t="s">
        <v>38</v>
      </c>
      <c r="H56" s="48" t="s">
        <v>4</v>
      </c>
      <c r="I56" s="49" t="s">
        <v>1</v>
      </c>
      <c r="J56" s="50">
        <v>4</v>
      </c>
      <c r="K56" s="50">
        <v>0</v>
      </c>
      <c r="L56" s="50">
        <v>0</v>
      </c>
      <c r="M56" s="50">
        <v>0</v>
      </c>
      <c r="N56" s="50">
        <v>7</v>
      </c>
      <c r="O56" s="50">
        <v>0</v>
      </c>
      <c r="P56" s="51">
        <v>11</v>
      </c>
    </row>
    <row r="57" spans="1:16" ht="25.5" x14ac:dyDescent="0.25">
      <c r="A57" s="46">
        <v>50</v>
      </c>
      <c r="B57" s="47" t="s">
        <v>156</v>
      </c>
      <c r="C57" s="48" t="s">
        <v>90</v>
      </c>
      <c r="D57" s="48" t="s">
        <v>91</v>
      </c>
      <c r="E57" s="48" t="s">
        <v>92</v>
      </c>
      <c r="F57" s="48">
        <v>2222009</v>
      </c>
      <c r="G57" s="48" t="s">
        <v>104</v>
      </c>
      <c r="H57" s="48" t="s">
        <v>4</v>
      </c>
      <c r="I57" s="49" t="s">
        <v>1</v>
      </c>
      <c r="J57" s="50">
        <v>7</v>
      </c>
      <c r="K57" s="50">
        <v>2</v>
      </c>
      <c r="L57" s="50">
        <v>0</v>
      </c>
      <c r="M57" s="50">
        <v>2</v>
      </c>
      <c r="N57" s="50">
        <v>0</v>
      </c>
      <c r="O57" s="50">
        <v>0</v>
      </c>
      <c r="P57" s="51">
        <v>11</v>
      </c>
    </row>
    <row r="58" spans="1:16" ht="25.5" x14ac:dyDescent="0.25">
      <c r="A58" s="46">
        <v>54</v>
      </c>
      <c r="B58" s="47" t="s">
        <v>153</v>
      </c>
      <c r="C58" s="48" t="s">
        <v>73</v>
      </c>
      <c r="D58" s="48" t="s">
        <v>73</v>
      </c>
      <c r="E58" s="48" t="s">
        <v>73</v>
      </c>
      <c r="F58" s="48">
        <v>1702608</v>
      </c>
      <c r="G58" s="48" t="s">
        <v>76</v>
      </c>
      <c r="H58" s="48" t="s">
        <v>4</v>
      </c>
      <c r="I58" s="49" t="s">
        <v>1</v>
      </c>
      <c r="J58" s="50">
        <v>5</v>
      </c>
      <c r="K58" s="50">
        <v>1</v>
      </c>
      <c r="L58" s="50">
        <v>1.5</v>
      </c>
      <c r="M58" s="50">
        <v>3</v>
      </c>
      <c r="N58" s="50">
        <v>0</v>
      </c>
      <c r="O58" s="50">
        <v>0</v>
      </c>
      <c r="P58" s="51">
        <v>10.5</v>
      </c>
    </row>
    <row r="59" spans="1:16" ht="25.5" x14ac:dyDescent="0.25">
      <c r="A59" s="46">
        <v>57</v>
      </c>
      <c r="B59" s="47" t="s">
        <v>153</v>
      </c>
      <c r="C59" s="48" t="s">
        <v>34</v>
      </c>
      <c r="D59" s="48" t="s">
        <v>34</v>
      </c>
      <c r="E59" s="48" t="s">
        <v>34</v>
      </c>
      <c r="F59" s="48">
        <v>700115</v>
      </c>
      <c r="G59" s="48" t="s">
        <v>35</v>
      </c>
      <c r="H59" s="48" t="s">
        <v>4</v>
      </c>
      <c r="I59" s="49" t="s">
        <v>2</v>
      </c>
      <c r="J59" s="50">
        <v>5</v>
      </c>
      <c r="K59" s="50">
        <v>2</v>
      </c>
      <c r="L59" s="50">
        <v>0</v>
      </c>
      <c r="M59" s="50">
        <v>3</v>
      </c>
      <c r="N59" s="50">
        <v>0</v>
      </c>
      <c r="O59" s="50">
        <v>0</v>
      </c>
      <c r="P59" s="51">
        <v>10</v>
      </c>
    </row>
    <row r="60" spans="1:16" ht="25.5" x14ac:dyDescent="0.25">
      <c r="A60" s="46">
        <v>59</v>
      </c>
      <c r="B60" s="47" t="s">
        <v>153</v>
      </c>
      <c r="C60" s="48" t="s">
        <v>78</v>
      </c>
      <c r="D60" s="48" t="s">
        <v>78</v>
      </c>
      <c r="E60" s="48" t="s">
        <v>78</v>
      </c>
      <c r="F60" s="48">
        <v>1806201</v>
      </c>
      <c r="G60" s="48" t="s">
        <v>79</v>
      </c>
      <c r="H60" s="48" t="s">
        <v>4</v>
      </c>
      <c r="I60" s="49" t="s">
        <v>1</v>
      </c>
      <c r="J60" s="50">
        <v>5</v>
      </c>
      <c r="K60" s="50">
        <v>0</v>
      </c>
      <c r="L60" s="50">
        <v>2</v>
      </c>
      <c r="M60" s="50">
        <v>3</v>
      </c>
      <c r="N60" s="50">
        <v>0</v>
      </c>
      <c r="O60" s="50">
        <v>0</v>
      </c>
      <c r="P60" s="51">
        <v>10</v>
      </c>
    </row>
    <row r="61" spans="1:16" ht="38.25" x14ac:dyDescent="0.25">
      <c r="A61" s="46">
        <v>60</v>
      </c>
      <c r="B61" s="47" t="s">
        <v>156</v>
      </c>
      <c r="C61" s="48" t="s">
        <v>90</v>
      </c>
      <c r="D61" s="48" t="s">
        <v>91</v>
      </c>
      <c r="E61" s="48" t="s">
        <v>92</v>
      </c>
      <c r="F61" s="48">
        <v>2220308</v>
      </c>
      <c r="G61" s="48" t="s">
        <v>102</v>
      </c>
      <c r="H61" s="48" t="s">
        <v>4</v>
      </c>
      <c r="I61" s="49" t="s">
        <v>1</v>
      </c>
      <c r="J61" s="50">
        <v>2</v>
      </c>
      <c r="K61" s="50">
        <v>4</v>
      </c>
      <c r="L61" s="50">
        <v>2</v>
      </c>
      <c r="M61" s="50">
        <v>2</v>
      </c>
      <c r="N61" s="50">
        <v>0</v>
      </c>
      <c r="O61" s="50">
        <v>0</v>
      </c>
      <c r="P61" s="51">
        <v>10</v>
      </c>
    </row>
    <row r="62" spans="1:16" ht="25.5" x14ac:dyDescent="0.25">
      <c r="A62" s="46">
        <v>61</v>
      </c>
      <c r="B62" s="47" t="s">
        <v>155</v>
      </c>
      <c r="C62" s="48" t="s">
        <v>111</v>
      </c>
      <c r="D62" s="48" t="s">
        <v>112</v>
      </c>
      <c r="E62" s="48" t="s">
        <v>112</v>
      </c>
      <c r="F62" s="48">
        <v>2400261</v>
      </c>
      <c r="G62" s="48" t="s">
        <v>113</v>
      </c>
      <c r="H62" s="48" t="s">
        <v>4</v>
      </c>
      <c r="I62" s="49" t="s">
        <v>1</v>
      </c>
      <c r="J62" s="50">
        <v>3</v>
      </c>
      <c r="K62" s="50">
        <v>5</v>
      </c>
      <c r="L62" s="50">
        <v>0</v>
      </c>
      <c r="M62" s="50">
        <v>2</v>
      </c>
      <c r="N62" s="50">
        <v>0</v>
      </c>
      <c r="O62" s="50">
        <v>0</v>
      </c>
      <c r="P62" s="51">
        <v>10</v>
      </c>
    </row>
    <row r="63" spans="1:16" ht="25.5" x14ac:dyDescent="0.25">
      <c r="A63" s="46">
        <v>62</v>
      </c>
      <c r="B63" s="47" t="s">
        <v>154</v>
      </c>
      <c r="C63" s="48" t="s">
        <v>118</v>
      </c>
      <c r="D63" s="48" t="s">
        <v>119</v>
      </c>
      <c r="E63" s="48" t="s">
        <v>119</v>
      </c>
      <c r="F63" s="48">
        <v>2520401</v>
      </c>
      <c r="G63" s="48" t="s">
        <v>120</v>
      </c>
      <c r="H63" s="48" t="s">
        <v>4</v>
      </c>
      <c r="I63" s="49" t="s">
        <v>1</v>
      </c>
      <c r="J63" s="50">
        <v>3</v>
      </c>
      <c r="K63" s="50">
        <v>3</v>
      </c>
      <c r="L63" s="50">
        <v>0</v>
      </c>
      <c r="M63" s="50">
        <v>1</v>
      </c>
      <c r="N63" s="50">
        <v>3</v>
      </c>
      <c r="O63" s="50">
        <v>0</v>
      </c>
      <c r="P63" s="51">
        <v>10</v>
      </c>
    </row>
    <row r="64" spans="1:16" ht="25.5" x14ac:dyDescent="0.25">
      <c r="A64" s="46">
        <v>55</v>
      </c>
      <c r="B64" s="47" t="s">
        <v>156</v>
      </c>
      <c r="C64" s="48" t="s">
        <v>0</v>
      </c>
      <c r="D64" s="48" t="s">
        <v>0</v>
      </c>
      <c r="E64" s="48" t="s">
        <v>0</v>
      </c>
      <c r="F64" s="48">
        <v>101870</v>
      </c>
      <c r="G64" s="48" t="s">
        <v>5</v>
      </c>
      <c r="H64" s="48" t="s">
        <v>4</v>
      </c>
      <c r="I64" s="49" t="s">
        <v>1</v>
      </c>
      <c r="J64" s="50">
        <v>5</v>
      </c>
      <c r="K64" s="50">
        <v>1</v>
      </c>
      <c r="L64" s="50">
        <v>2</v>
      </c>
      <c r="M64" s="50">
        <v>2</v>
      </c>
      <c r="N64" s="50">
        <v>0</v>
      </c>
      <c r="O64" s="50">
        <v>0</v>
      </c>
      <c r="P64" s="51">
        <v>10</v>
      </c>
    </row>
    <row r="65" spans="1:16" ht="31.5" customHeight="1" x14ac:dyDescent="0.25">
      <c r="A65" s="46">
        <v>56</v>
      </c>
      <c r="B65" s="47" t="s">
        <v>155</v>
      </c>
      <c r="C65" s="48" t="s">
        <v>13</v>
      </c>
      <c r="D65" s="48" t="s">
        <v>13</v>
      </c>
      <c r="E65" s="48" t="s">
        <v>13</v>
      </c>
      <c r="F65" s="48">
        <v>200235</v>
      </c>
      <c r="G65" s="48" t="s">
        <v>14</v>
      </c>
      <c r="H65" s="48" t="s">
        <v>4</v>
      </c>
      <c r="I65" s="49" t="s">
        <v>1</v>
      </c>
      <c r="J65" s="50">
        <v>6</v>
      </c>
      <c r="K65" s="50">
        <v>1</v>
      </c>
      <c r="L65" s="50">
        <v>0</v>
      </c>
      <c r="M65" s="50">
        <v>3</v>
      </c>
      <c r="N65" s="50">
        <v>0</v>
      </c>
      <c r="O65" s="50">
        <v>0</v>
      </c>
      <c r="P65" s="51">
        <v>10</v>
      </c>
    </row>
    <row r="66" spans="1:16" ht="21" customHeight="1" x14ac:dyDescent="0.25">
      <c r="A66" s="46">
        <v>58</v>
      </c>
      <c r="B66" s="47" t="s">
        <v>157</v>
      </c>
      <c r="C66" s="48" t="s">
        <v>40</v>
      </c>
      <c r="D66" s="48" t="s">
        <v>40</v>
      </c>
      <c r="E66" s="48" t="s">
        <v>40</v>
      </c>
      <c r="F66" s="48">
        <v>909107</v>
      </c>
      <c r="G66" s="48" t="s">
        <v>41</v>
      </c>
      <c r="H66" s="48" t="s">
        <v>4</v>
      </c>
      <c r="I66" s="49" t="s">
        <v>1</v>
      </c>
      <c r="J66" s="50">
        <v>6</v>
      </c>
      <c r="K66" s="50">
        <v>1</v>
      </c>
      <c r="L66" s="50">
        <v>1</v>
      </c>
      <c r="M66" s="50">
        <v>2</v>
      </c>
      <c r="N66" s="50">
        <v>0</v>
      </c>
      <c r="O66" s="50">
        <v>0</v>
      </c>
      <c r="P66" s="51">
        <v>10</v>
      </c>
    </row>
    <row r="67" spans="1:16" ht="25.5" x14ac:dyDescent="0.25">
      <c r="A67" s="46">
        <v>63</v>
      </c>
      <c r="B67" s="47" t="s">
        <v>155</v>
      </c>
      <c r="C67" s="48" t="s">
        <v>13</v>
      </c>
      <c r="D67" s="48" t="s">
        <v>13</v>
      </c>
      <c r="E67" s="48" t="s">
        <v>13</v>
      </c>
      <c r="F67" s="48">
        <v>200238</v>
      </c>
      <c r="G67" s="48" t="s">
        <v>17</v>
      </c>
      <c r="H67" s="48" t="s">
        <v>4</v>
      </c>
      <c r="I67" s="49" t="s">
        <v>1</v>
      </c>
      <c r="J67" s="50">
        <v>6</v>
      </c>
      <c r="K67" s="50">
        <v>2</v>
      </c>
      <c r="L67" s="50">
        <v>0</v>
      </c>
      <c r="M67" s="50">
        <v>1</v>
      </c>
      <c r="N67" s="50">
        <v>0</v>
      </c>
      <c r="O67" s="50">
        <v>0</v>
      </c>
      <c r="P67" s="51">
        <v>9</v>
      </c>
    </row>
    <row r="68" spans="1:16" x14ac:dyDescent="0.25">
      <c r="A68" s="46">
        <v>64</v>
      </c>
      <c r="B68" s="47" t="s">
        <v>155</v>
      </c>
      <c r="C68" s="48" t="s">
        <v>13</v>
      </c>
      <c r="D68" s="48" t="s">
        <v>13</v>
      </c>
      <c r="E68" s="48" t="s">
        <v>13</v>
      </c>
      <c r="F68" s="48">
        <v>200237</v>
      </c>
      <c r="G68" s="48" t="s">
        <v>16</v>
      </c>
      <c r="H68" s="48" t="s">
        <v>4</v>
      </c>
      <c r="I68" s="49" t="s">
        <v>1</v>
      </c>
      <c r="J68" s="50">
        <v>6</v>
      </c>
      <c r="K68" s="50">
        <v>2</v>
      </c>
      <c r="L68" s="50">
        <v>0</v>
      </c>
      <c r="M68" s="50">
        <v>1</v>
      </c>
      <c r="N68" s="50">
        <v>0</v>
      </c>
      <c r="O68" s="50">
        <v>0</v>
      </c>
      <c r="P68" s="51">
        <v>9</v>
      </c>
    </row>
    <row r="69" spans="1:16" ht="25.5" x14ac:dyDescent="0.25">
      <c r="A69" s="46">
        <v>66</v>
      </c>
      <c r="B69" s="47" t="s">
        <v>156</v>
      </c>
      <c r="C69" s="48" t="s">
        <v>61</v>
      </c>
      <c r="D69" s="48" t="s">
        <v>61</v>
      </c>
      <c r="E69" s="48" t="s">
        <v>61</v>
      </c>
      <c r="F69" s="48">
        <v>1403220</v>
      </c>
      <c r="G69" s="48" t="s">
        <v>63</v>
      </c>
      <c r="H69" s="48" t="s">
        <v>4</v>
      </c>
      <c r="I69" s="49" t="s">
        <v>1</v>
      </c>
      <c r="J69" s="50">
        <v>6</v>
      </c>
      <c r="K69" s="50">
        <v>2</v>
      </c>
      <c r="L69" s="50">
        <v>0</v>
      </c>
      <c r="M69" s="50">
        <v>1</v>
      </c>
      <c r="N69" s="50">
        <v>0</v>
      </c>
      <c r="O69" s="50">
        <v>0</v>
      </c>
      <c r="P69" s="51">
        <v>9</v>
      </c>
    </row>
    <row r="70" spans="1:16" ht="25.5" x14ac:dyDescent="0.25">
      <c r="A70" s="46">
        <v>67</v>
      </c>
      <c r="B70" s="47" t="s">
        <v>153</v>
      </c>
      <c r="C70" s="48" t="s">
        <v>81</v>
      </c>
      <c r="D70" s="48" t="s">
        <v>81</v>
      </c>
      <c r="E70" s="48" t="s">
        <v>81</v>
      </c>
      <c r="F70" s="48">
        <v>1900503</v>
      </c>
      <c r="G70" s="48" t="s">
        <v>82</v>
      </c>
      <c r="H70" s="48" t="s">
        <v>4</v>
      </c>
      <c r="I70" s="49" t="s">
        <v>1</v>
      </c>
      <c r="J70" s="50">
        <v>4</v>
      </c>
      <c r="K70" s="50">
        <v>0</v>
      </c>
      <c r="L70" s="50">
        <v>0</v>
      </c>
      <c r="M70" s="50">
        <v>0</v>
      </c>
      <c r="N70" s="50">
        <v>5</v>
      </c>
      <c r="O70" s="50">
        <v>0</v>
      </c>
      <c r="P70" s="51">
        <v>9</v>
      </c>
    </row>
    <row r="71" spans="1:16" ht="25.5" x14ac:dyDescent="0.25">
      <c r="A71" s="46">
        <v>68</v>
      </c>
      <c r="B71" s="47" t="s">
        <v>155</v>
      </c>
      <c r="C71" s="48" t="s">
        <v>84</v>
      </c>
      <c r="D71" s="48" t="s">
        <v>84</v>
      </c>
      <c r="E71" s="48" t="s">
        <v>84</v>
      </c>
      <c r="F71" s="48">
        <v>2000127</v>
      </c>
      <c r="G71" s="48" t="s">
        <v>86</v>
      </c>
      <c r="H71" s="48" t="s">
        <v>4</v>
      </c>
      <c r="I71" s="49" t="s">
        <v>1</v>
      </c>
      <c r="J71" s="50">
        <v>6</v>
      </c>
      <c r="K71" s="50">
        <v>1</v>
      </c>
      <c r="L71" s="50">
        <v>0</v>
      </c>
      <c r="M71" s="50">
        <v>2</v>
      </c>
      <c r="N71" s="50">
        <v>0</v>
      </c>
      <c r="O71" s="50">
        <v>0</v>
      </c>
      <c r="P71" s="51">
        <v>9</v>
      </c>
    </row>
    <row r="72" spans="1:16" ht="25.5" x14ac:dyDescent="0.25">
      <c r="A72" s="46">
        <v>69</v>
      </c>
      <c r="B72" s="47" t="s">
        <v>156</v>
      </c>
      <c r="C72" s="48" t="s">
        <v>90</v>
      </c>
      <c r="D72" s="48" t="s">
        <v>91</v>
      </c>
      <c r="E72" s="48" t="s">
        <v>92</v>
      </c>
      <c r="F72" s="48">
        <v>2216309</v>
      </c>
      <c r="G72" s="48" t="s">
        <v>101</v>
      </c>
      <c r="H72" s="48" t="s">
        <v>4</v>
      </c>
      <c r="I72" s="49" t="s">
        <v>1</v>
      </c>
      <c r="J72" s="50">
        <v>4</v>
      </c>
      <c r="K72" s="50">
        <v>0</v>
      </c>
      <c r="L72" s="50">
        <v>2</v>
      </c>
      <c r="M72" s="50">
        <v>3</v>
      </c>
      <c r="N72" s="50">
        <v>0</v>
      </c>
      <c r="O72" s="50">
        <v>0</v>
      </c>
      <c r="P72" s="51">
        <v>9</v>
      </c>
    </row>
    <row r="73" spans="1:16" ht="25.5" x14ac:dyDescent="0.25">
      <c r="A73" s="46">
        <v>70</v>
      </c>
      <c r="B73" s="47" t="s">
        <v>156</v>
      </c>
      <c r="C73" s="48" t="s">
        <v>90</v>
      </c>
      <c r="D73" s="48" t="s">
        <v>91</v>
      </c>
      <c r="E73" s="48" t="s">
        <v>92</v>
      </c>
      <c r="F73" s="48">
        <v>2204091</v>
      </c>
      <c r="G73" s="48" t="s">
        <v>93</v>
      </c>
      <c r="H73" s="48" t="s">
        <v>4</v>
      </c>
      <c r="I73" s="49" t="s">
        <v>1</v>
      </c>
      <c r="J73" s="50">
        <v>7</v>
      </c>
      <c r="K73" s="50">
        <v>1</v>
      </c>
      <c r="L73" s="50">
        <v>0</v>
      </c>
      <c r="M73" s="50">
        <v>1</v>
      </c>
      <c r="N73" s="50">
        <v>0</v>
      </c>
      <c r="O73" s="50">
        <v>0</v>
      </c>
      <c r="P73" s="51">
        <v>9</v>
      </c>
    </row>
    <row r="74" spans="1:16" ht="25.5" x14ac:dyDescent="0.25">
      <c r="A74" s="46">
        <v>71</v>
      </c>
      <c r="B74" s="47" t="s">
        <v>154</v>
      </c>
      <c r="C74" s="48" t="s">
        <v>128</v>
      </c>
      <c r="D74" s="48" t="s">
        <v>128</v>
      </c>
      <c r="E74" s="48" t="s">
        <v>128</v>
      </c>
      <c r="F74" s="48">
        <v>2700083</v>
      </c>
      <c r="G74" s="48" t="s">
        <v>146</v>
      </c>
      <c r="H74" s="48" t="s">
        <v>4</v>
      </c>
      <c r="I74" s="49" t="s">
        <v>1</v>
      </c>
      <c r="J74" s="50">
        <v>5</v>
      </c>
      <c r="K74" s="50">
        <v>0</v>
      </c>
      <c r="L74" s="50">
        <v>1</v>
      </c>
      <c r="M74" s="50">
        <v>3</v>
      </c>
      <c r="N74" s="50">
        <v>0</v>
      </c>
      <c r="O74" s="50">
        <v>0</v>
      </c>
      <c r="P74" s="51">
        <v>9</v>
      </c>
    </row>
    <row r="75" spans="1:16" ht="20.25" customHeight="1" x14ac:dyDescent="0.25">
      <c r="A75" s="46">
        <v>65</v>
      </c>
      <c r="B75" s="47" t="s">
        <v>156</v>
      </c>
      <c r="C75" s="48" t="s">
        <v>42</v>
      </c>
      <c r="D75" s="48" t="s">
        <v>42</v>
      </c>
      <c r="E75" s="48" t="s">
        <v>42</v>
      </c>
      <c r="F75" s="48">
        <v>1000540</v>
      </c>
      <c r="G75" s="48" t="s">
        <v>45</v>
      </c>
      <c r="H75" s="48" t="s">
        <v>4</v>
      </c>
      <c r="I75" s="49" t="s">
        <v>1</v>
      </c>
      <c r="J75" s="50">
        <v>4</v>
      </c>
      <c r="K75" s="50">
        <v>4</v>
      </c>
      <c r="L75" s="50">
        <v>0</v>
      </c>
      <c r="M75" s="50">
        <v>1</v>
      </c>
      <c r="N75" s="50">
        <v>0</v>
      </c>
      <c r="O75" s="50">
        <v>0</v>
      </c>
      <c r="P75" s="51">
        <v>9</v>
      </c>
    </row>
    <row r="76" spans="1:16" ht="25.5" x14ac:dyDescent="0.25">
      <c r="A76" s="46">
        <v>72</v>
      </c>
      <c r="B76" s="47" t="s">
        <v>156</v>
      </c>
      <c r="C76" s="48" t="s">
        <v>0</v>
      </c>
      <c r="D76" s="48" t="s">
        <v>10</v>
      </c>
      <c r="E76" s="48" t="s">
        <v>10</v>
      </c>
      <c r="F76" s="48">
        <v>104101</v>
      </c>
      <c r="G76" s="48" t="s">
        <v>11</v>
      </c>
      <c r="H76" s="48" t="s">
        <v>4</v>
      </c>
      <c r="I76" s="49" t="s">
        <v>1</v>
      </c>
      <c r="J76" s="50">
        <v>5</v>
      </c>
      <c r="K76" s="50">
        <v>0</v>
      </c>
      <c r="L76" s="50">
        <v>0</v>
      </c>
      <c r="M76" s="50">
        <v>0</v>
      </c>
      <c r="N76" s="50">
        <v>3</v>
      </c>
      <c r="O76" s="50">
        <v>0</v>
      </c>
      <c r="P76" s="51">
        <v>8</v>
      </c>
    </row>
    <row r="77" spans="1:16" ht="18.75" customHeight="1" x14ac:dyDescent="0.25">
      <c r="A77" s="46">
        <v>75</v>
      </c>
      <c r="B77" s="47" t="s">
        <v>152</v>
      </c>
      <c r="C77" s="48" t="s">
        <v>50</v>
      </c>
      <c r="D77" s="48" t="s">
        <v>51</v>
      </c>
      <c r="E77" s="48" t="s">
        <v>51</v>
      </c>
      <c r="F77" s="48">
        <v>1202000</v>
      </c>
      <c r="G77" s="48" t="s">
        <v>52</v>
      </c>
      <c r="H77" s="48" t="s">
        <v>4</v>
      </c>
      <c r="I77" s="49" t="s">
        <v>1</v>
      </c>
      <c r="J77" s="50">
        <v>3</v>
      </c>
      <c r="K77" s="50">
        <v>1</v>
      </c>
      <c r="L77" s="50">
        <v>0</v>
      </c>
      <c r="M77" s="50">
        <v>0</v>
      </c>
      <c r="N77" s="50">
        <v>0</v>
      </c>
      <c r="O77" s="50">
        <v>4</v>
      </c>
      <c r="P77" s="51">
        <v>8</v>
      </c>
    </row>
    <row r="78" spans="1:16" ht="25.5" x14ac:dyDescent="0.25">
      <c r="A78" s="46">
        <v>76</v>
      </c>
      <c r="B78" s="47" t="s">
        <v>153</v>
      </c>
      <c r="C78" s="48" t="s">
        <v>73</v>
      </c>
      <c r="D78" s="48" t="s">
        <v>74</v>
      </c>
      <c r="E78" s="48" t="s">
        <v>74</v>
      </c>
      <c r="F78" s="48">
        <v>1701401</v>
      </c>
      <c r="G78" s="48" t="s">
        <v>75</v>
      </c>
      <c r="H78" s="48" t="s">
        <v>4</v>
      </c>
      <c r="I78" s="49" t="s">
        <v>1</v>
      </c>
      <c r="J78" s="50">
        <v>3</v>
      </c>
      <c r="K78" s="50">
        <v>0</v>
      </c>
      <c r="L78" s="50">
        <v>0</v>
      </c>
      <c r="M78" s="50">
        <v>1</v>
      </c>
      <c r="N78" s="50">
        <v>4</v>
      </c>
      <c r="O78" s="50">
        <v>0</v>
      </c>
      <c r="P78" s="51">
        <v>8</v>
      </c>
    </row>
    <row r="79" spans="1:16" ht="38.25" x14ac:dyDescent="0.25">
      <c r="A79" s="46">
        <v>77</v>
      </c>
      <c r="B79" s="47" t="s">
        <v>156</v>
      </c>
      <c r="C79" s="48" t="s">
        <v>90</v>
      </c>
      <c r="D79" s="48" t="s">
        <v>91</v>
      </c>
      <c r="E79" s="48" t="s">
        <v>92</v>
      </c>
      <c r="F79" s="48">
        <v>2204311</v>
      </c>
      <c r="G79" s="48" t="s">
        <v>94</v>
      </c>
      <c r="H79" s="48" t="s">
        <v>4</v>
      </c>
      <c r="I79" s="49" t="s">
        <v>2</v>
      </c>
      <c r="J79" s="50">
        <v>2</v>
      </c>
      <c r="K79" s="50">
        <v>5</v>
      </c>
      <c r="L79" s="50">
        <v>0</v>
      </c>
      <c r="M79" s="50">
        <v>1</v>
      </c>
      <c r="N79" s="50">
        <v>0</v>
      </c>
      <c r="O79" s="50">
        <v>0</v>
      </c>
      <c r="P79" s="51">
        <v>8</v>
      </c>
    </row>
    <row r="80" spans="1:16" ht="25.5" x14ac:dyDescent="0.25">
      <c r="A80" s="46">
        <v>78</v>
      </c>
      <c r="B80" s="47" t="s">
        <v>155</v>
      </c>
      <c r="C80" s="48" t="s">
        <v>129</v>
      </c>
      <c r="D80" s="48" t="s">
        <v>129</v>
      </c>
      <c r="E80" s="48" t="s">
        <v>129</v>
      </c>
      <c r="F80" s="48">
        <v>2811515</v>
      </c>
      <c r="G80" s="48" t="s">
        <v>132</v>
      </c>
      <c r="H80" s="48" t="s">
        <v>4</v>
      </c>
      <c r="I80" s="49" t="s">
        <v>1</v>
      </c>
      <c r="J80" s="50">
        <v>4</v>
      </c>
      <c r="K80" s="50">
        <v>0</v>
      </c>
      <c r="L80" s="50">
        <v>0</v>
      </c>
      <c r="M80" s="50">
        <v>1</v>
      </c>
      <c r="N80" s="50">
        <v>3</v>
      </c>
      <c r="O80" s="50">
        <v>0</v>
      </c>
      <c r="P80" s="51">
        <v>8</v>
      </c>
    </row>
    <row r="81" spans="1:16" ht="24" customHeight="1" x14ac:dyDescent="0.25">
      <c r="A81" s="46">
        <v>73</v>
      </c>
      <c r="B81" s="47" t="s">
        <v>154</v>
      </c>
      <c r="C81" s="48" t="s">
        <v>37</v>
      </c>
      <c r="D81" s="48" t="s">
        <v>37</v>
      </c>
      <c r="E81" s="48" t="s">
        <v>37</v>
      </c>
      <c r="F81" s="48">
        <v>800020</v>
      </c>
      <c r="G81" s="48" t="s">
        <v>39</v>
      </c>
      <c r="H81" s="48" t="s">
        <v>4</v>
      </c>
      <c r="I81" s="49" t="s">
        <v>1</v>
      </c>
      <c r="J81" s="50">
        <v>6</v>
      </c>
      <c r="K81" s="50">
        <v>0</v>
      </c>
      <c r="L81" s="50">
        <v>0</v>
      </c>
      <c r="M81" s="50">
        <v>2</v>
      </c>
      <c r="N81" s="50">
        <v>0</v>
      </c>
      <c r="O81" s="50">
        <v>0</v>
      </c>
      <c r="P81" s="51">
        <v>8</v>
      </c>
    </row>
    <row r="82" spans="1:16" ht="25.5" x14ac:dyDescent="0.25">
      <c r="A82" s="46">
        <v>74</v>
      </c>
      <c r="B82" s="47" t="s">
        <v>152</v>
      </c>
      <c r="C82" s="48" t="s">
        <v>50</v>
      </c>
      <c r="D82" s="48" t="s">
        <v>53</v>
      </c>
      <c r="E82" s="48" t="s">
        <v>53</v>
      </c>
      <c r="F82" s="48">
        <v>1209006</v>
      </c>
      <c r="G82" s="48" t="s">
        <v>54</v>
      </c>
      <c r="H82" s="48" t="s">
        <v>4</v>
      </c>
      <c r="I82" s="49" t="s">
        <v>1</v>
      </c>
      <c r="J82" s="50">
        <v>3</v>
      </c>
      <c r="K82" s="50">
        <v>0</v>
      </c>
      <c r="L82" s="50">
        <v>0</v>
      </c>
      <c r="M82" s="50">
        <v>1</v>
      </c>
      <c r="N82" s="50">
        <v>4</v>
      </c>
      <c r="O82" s="50">
        <v>0</v>
      </c>
      <c r="P82" s="51">
        <v>8</v>
      </c>
    </row>
    <row r="83" spans="1:16" ht="25.5" x14ac:dyDescent="0.25">
      <c r="A83" s="46">
        <v>79</v>
      </c>
      <c r="B83" s="47" t="s">
        <v>152</v>
      </c>
      <c r="C83" s="48" t="s">
        <v>31</v>
      </c>
      <c r="D83" s="48" t="s">
        <v>31</v>
      </c>
      <c r="E83" s="48" t="s">
        <v>31</v>
      </c>
      <c r="F83" s="48">
        <v>600061</v>
      </c>
      <c r="G83" s="48" t="s">
        <v>32</v>
      </c>
      <c r="H83" s="48" t="s">
        <v>4</v>
      </c>
      <c r="I83" s="49" t="s">
        <v>1</v>
      </c>
      <c r="J83" s="50">
        <v>4</v>
      </c>
      <c r="K83" s="50">
        <v>0</v>
      </c>
      <c r="L83" s="50">
        <v>0</v>
      </c>
      <c r="M83" s="50">
        <v>2</v>
      </c>
      <c r="N83" s="50">
        <v>0</v>
      </c>
      <c r="O83" s="50">
        <v>1</v>
      </c>
      <c r="P83" s="51">
        <v>7</v>
      </c>
    </row>
    <row r="84" spans="1:16" x14ac:dyDescent="0.25">
      <c r="A84" s="46">
        <v>81</v>
      </c>
      <c r="B84" s="47" t="s">
        <v>154</v>
      </c>
      <c r="C84" s="48" t="s">
        <v>118</v>
      </c>
      <c r="D84" s="48" t="s">
        <v>121</v>
      </c>
      <c r="E84" s="48" t="s">
        <v>121</v>
      </c>
      <c r="F84" s="48">
        <v>2540401</v>
      </c>
      <c r="G84" s="48" t="s">
        <v>44</v>
      </c>
      <c r="H84" s="48" t="s">
        <v>4</v>
      </c>
      <c r="I84" s="49" t="s">
        <v>1</v>
      </c>
      <c r="J84" s="50">
        <v>3</v>
      </c>
      <c r="K84" s="50">
        <v>1</v>
      </c>
      <c r="L84" s="50">
        <v>0</v>
      </c>
      <c r="M84" s="50">
        <v>0</v>
      </c>
      <c r="N84" s="50">
        <v>3</v>
      </c>
      <c r="O84" s="50">
        <v>0</v>
      </c>
      <c r="P84" s="51">
        <v>7</v>
      </c>
    </row>
    <row r="85" spans="1:16" ht="25.5" x14ac:dyDescent="0.25">
      <c r="A85" s="46">
        <v>82</v>
      </c>
      <c r="B85" s="47" t="s">
        <v>157</v>
      </c>
      <c r="C85" s="48" t="s">
        <v>122</v>
      </c>
      <c r="D85" s="48" t="s">
        <v>123</v>
      </c>
      <c r="E85" s="48" t="s">
        <v>123</v>
      </c>
      <c r="F85" s="48">
        <v>2602020</v>
      </c>
      <c r="G85" s="48" t="s">
        <v>125</v>
      </c>
      <c r="H85" s="48" t="s">
        <v>4</v>
      </c>
      <c r="I85" s="49" t="s">
        <v>1</v>
      </c>
      <c r="J85" s="50">
        <v>4</v>
      </c>
      <c r="K85" s="50">
        <v>2</v>
      </c>
      <c r="L85" s="50">
        <v>0</v>
      </c>
      <c r="M85" s="50">
        <v>1</v>
      </c>
      <c r="N85" s="50">
        <v>0</v>
      </c>
      <c r="O85" s="50">
        <v>0</v>
      </c>
      <c r="P85" s="51">
        <v>7</v>
      </c>
    </row>
    <row r="86" spans="1:16" ht="25.5" x14ac:dyDescent="0.25">
      <c r="A86" s="46">
        <v>80</v>
      </c>
      <c r="B86" s="47" t="s">
        <v>152</v>
      </c>
      <c r="C86" s="48" t="s">
        <v>50</v>
      </c>
      <c r="D86" s="48" t="s">
        <v>50</v>
      </c>
      <c r="E86" s="48" t="s">
        <v>50</v>
      </c>
      <c r="F86" s="48">
        <v>1201002</v>
      </c>
      <c r="G86" s="48" t="s">
        <v>56</v>
      </c>
      <c r="H86" s="48" t="s">
        <v>4</v>
      </c>
      <c r="I86" s="49" t="s">
        <v>1</v>
      </c>
      <c r="J86" s="50">
        <v>4</v>
      </c>
      <c r="K86" s="50">
        <v>0</v>
      </c>
      <c r="L86" s="50">
        <v>2</v>
      </c>
      <c r="M86" s="50">
        <v>1</v>
      </c>
      <c r="N86" s="50">
        <v>0</v>
      </c>
      <c r="O86" s="50">
        <v>0</v>
      </c>
      <c r="P86" s="51">
        <v>7</v>
      </c>
    </row>
    <row r="87" spans="1:16" ht="25.5" x14ac:dyDescent="0.25">
      <c r="A87" s="46">
        <v>83</v>
      </c>
      <c r="B87" s="47" t="s">
        <v>153</v>
      </c>
      <c r="C87" s="48" t="s">
        <v>24</v>
      </c>
      <c r="D87" s="48" t="s">
        <v>24</v>
      </c>
      <c r="E87" s="48" t="s">
        <v>24</v>
      </c>
      <c r="F87" s="48">
        <v>300121</v>
      </c>
      <c r="G87" s="48" t="s">
        <v>25</v>
      </c>
      <c r="H87" s="48" t="s">
        <v>4</v>
      </c>
      <c r="I87" s="49" t="s">
        <v>1</v>
      </c>
      <c r="J87" s="50">
        <v>2</v>
      </c>
      <c r="K87" s="50">
        <v>0</v>
      </c>
      <c r="L87" s="50">
        <v>2</v>
      </c>
      <c r="M87" s="50">
        <v>2</v>
      </c>
      <c r="N87" s="50">
        <v>0</v>
      </c>
      <c r="O87" s="50">
        <v>0</v>
      </c>
      <c r="P87" s="51">
        <v>6</v>
      </c>
    </row>
    <row r="88" spans="1:16" ht="25.5" x14ac:dyDescent="0.25">
      <c r="A88" s="46">
        <v>84</v>
      </c>
      <c r="B88" s="47" t="s">
        <v>156</v>
      </c>
      <c r="C88" s="48" t="s">
        <v>105</v>
      </c>
      <c r="D88" s="48" t="s">
        <v>109</v>
      </c>
      <c r="E88" s="48" t="s">
        <v>109</v>
      </c>
      <c r="F88" s="48">
        <v>2300131</v>
      </c>
      <c r="G88" s="48" t="s">
        <v>110</v>
      </c>
      <c r="H88" s="48" t="s">
        <v>4</v>
      </c>
      <c r="I88" s="49" t="s">
        <v>1</v>
      </c>
      <c r="J88" s="50">
        <v>4</v>
      </c>
      <c r="K88" s="50">
        <v>0</v>
      </c>
      <c r="L88" s="50">
        <v>0</v>
      </c>
      <c r="M88" s="50">
        <v>1</v>
      </c>
      <c r="N88" s="50">
        <v>1</v>
      </c>
      <c r="O88" s="50">
        <v>0</v>
      </c>
      <c r="P88" s="51">
        <v>6</v>
      </c>
    </row>
    <row r="89" spans="1:16" ht="25.5" x14ac:dyDescent="0.25">
      <c r="A89" s="46">
        <v>85</v>
      </c>
      <c r="B89" s="47" t="s">
        <v>155</v>
      </c>
      <c r="C89" s="48" t="s">
        <v>111</v>
      </c>
      <c r="D89" s="48" t="s">
        <v>112</v>
      </c>
      <c r="E89" s="48" t="s">
        <v>112</v>
      </c>
      <c r="F89" s="48">
        <v>2400263</v>
      </c>
      <c r="G89" s="48" t="s">
        <v>115</v>
      </c>
      <c r="H89" s="48" t="s">
        <v>4</v>
      </c>
      <c r="I89" s="49" t="s">
        <v>1</v>
      </c>
      <c r="J89" s="50">
        <v>4</v>
      </c>
      <c r="K89" s="50">
        <v>0</v>
      </c>
      <c r="L89" s="50">
        <v>0</v>
      </c>
      <c r="M89" s="50">
        <v>2</v>
      </c>
      <c r="N89" s="50">
        <v>0</v>
      </c>
      <c r="O89" s="50">
        <v>0</v>
      </c>
      <c r="P89" s="51">
        <v>6</v>
      </c>
    </row>
    <row r="90" spans="1:16" ht="25.5" x14ac:dyDescent="0.25">
      <c r="A90" s="46">
        <v>86</v>
      </c>
      <c r="B90" s="47" t="s">
        <v>155</v>
      </c>
      <c r="C90" s="48" t="s">
        <v>129</v>
      </c>
      <c r="D90" s="48" t="s">
        <v>130</v>
      </c>
      <c r="E90" s="48" t="s">
        <v>130</v>
      </c>
      <c r="F90" s="48">
        <v>2831522</v>
      </c>
      <c r="G90" s="48" t="s">
        <v>131</v>
      </c>
      <c r="H90" s="48" t="s">
        <v>4</v>
      </c>
      <c r="I90" s="49" t="s">
        <v>1</v>
      </c>
      <c r="J90" s="50">
        <v>3</v>
      </c>
      <c r="K90" s="50">
        <v>0</v>
      </c>
      <c r="L90" s="50">
        <v>0</v>
      </c>
      <c r="M90" s="50">
        <v>0</v>
      </c>
      <c r="N90" s="50">
        <v>3</v>
      </c>
      <c r="O90" s="50">
        <v>0</v>
      </c>
      <c r="P90" s="51">
        <v>6</v>
      </c>
    </row>
    <row r="91" spans="1:16" ht="25.5" x14ac:dyDescent="0.25">
      <c r="A91" s="46">
        <v>87</v>
      </c>
      <c r="B91" s="47" t="s">
        <v>157</v>
      </c>
      <c r="C91" s="48" t="s">
        <v>57</v>
      </c>
      <c r="D91" s="48" t="s">
        <v>57</v>
      </c>
      <c r="E91" s="48" t="s">
        <v>57</v>
      </c>
      <c r="F91" s="48">
        <v>1302580</v>
      </c>
      <c r="G91" s="48" t="s">
        <v>58</v>
      </c>
      <c r="H91" s="48" t="s">
        <v>4</v>
      </c>
      <c r="I91" s="49" t="s">
        <v>1</v>
      </c>
      <c r="J91" s="50">
        <v>2</v>
      </c>
      <c r="K91" s="50">
        <v>0</v>
      </c>
      <c r="L91" s="50">
        <v>1.5</v>
      </c>
      <c r="M91" s="50">
        <v>1</v>
      </c>
      <c r="N91" s="50">
        <v>1</v>
      </c>
      <c r="O91" s="50">
        <v>0</v>
      </c>
      <c r="P91" s="51">
        <v>5.5</v>
      </c>
    </row>
    <row r="92" spans="1:16" x14ac:dyDescent="0.25">
      <c r="A92" s="46">
        <v>88</v>
      </c>
      <c r="B92" s="47" t="s">
        <v>157</v>
      </c>
      <c r="C92" s="48" t="s">
        <v>88</v>
      </c>
      <c r="D92" s="48" t="s">
        <v>88</v>
      </c>
      <c r="E92" s="48" t="s">
        <v>88</v>
      </c>
      <c r="F92" s="48">
        <v>2103331</v>
      </c>
      <c r="G92" s="48" t="s">
        <v>71</v>
      </c>
      <c r="H92" s="48" t="s">
        <v>4</v>
      </c>
      <c r="I92" s="49" t="s">
        <v>1</v>
      </c>
      <c r="J92" s="50">
        <v>4</v>
      </c>
      <c r="K92" s="50">
        <v>0</v>
      </c>
      <c r="L92" s="50">
        <v>0</v>
      </c>
      <c r="M92" s="50">
        <v>1</v>
      </c>
      <c r="N92" s="50">
        <v>0</v>
      </c>
      <c r="O92" s="50">
        <v>0</v>
      </c>
      <c r="P92" s="51">
        <v>5</v>
      </c>
    </row>
    <row r="93" spans="1:16" x14ac:dyDescent="0.25">
      <c r="A93" s="46">
        <v>89</v>
      </c>
      <c r="B93" s="47" t="s">
        <v>156</v>
      </c>
      <c r="C93" s="48" t="s">
        <v>90</v>
      </c>
      <c r="D93" s="48" t="s">
        <v>91</v>
      </c>
      <c r="E93" s="48" t="s">
        <v>92</v>
      </c>
      <c r="F93" s="48">
        <v>2212303</v>
      </c>
      <c r="G93" s="48" t="s">
        <v>144</v>
      </c>
      <c r="H93" s="48" t="s">
        <v>4</v>
      </c>
      <c r="I93" s="49" t="s">
        <v>1</v>
      </c>
      <c r="J93" s="50">
        <v>4</v>
      </c>
      <c r="K93" s="50">
        <v>0</v>
      </c>
      <c r="L93" s="50">
        <v>0</v>
      </c>
      <c r="M93" s="50">
        <v>1</v>
      </c>
      <c r="N93" s="50">
        <v>0</v>
      </c>
      <c r="O93" s="50">
        <v>0</v>
      </c>
      <c r="P93" s="51">
        <v>5</v>
      </c>
    </row>
    <row r="94" spans="1:16" x14ac:dyDescent="0.25">
      <c r="A94" s="46">
        <v>90</v>
      </c>
      <c r="B94" s="47" t="s">
        <v>155</v>
      </c>
      <c r="C94" s="48" t="s">
        <v>129</v>
      </c>
      <c r="D94" s="48" t="s">
        <v>129</v>
      </c>
      <c r="E94" s="48" t="s">
        <v>129</v>
      </c>
      <c r="F94" s="48">
        <v>2811517</v>
      </c>
      <c r="G94" s="48" t="s">
        <v>134</v>
      </c>
      <c r="H94" s="48" t="s">
        <v>4</v>
      </c>
      <c r="I94" s="49" t="s">
        <v>1</v>
      </c>
      <c r="J94" s="50">
        <v>3</v>
      </c>
      <c r="K94" s="50">
        <v>0</v>
      </c>
      <c r="L94" s="50">
        <v>0</v>
      </c>
      <c r="M94" s="50">
        <v>2</v>
      </c>
      <c r="N94" s="50">
        <v>0</v>
      </c>
      <c r="O94" s="50">
        <v>0</v>
      </c>
      <c r="P94" s="51">
        <v>5</v>
      </c>
    </row>
    <row r="95" spans="1:16" ht="25.5" x14ac:dyDescent="0.25">
      <c r="A95" s="46">
        <v>91</v>
      </c>
      <c r="B95" s="47" t="s">
        <v>152</v>
      </c>
      <c r="C95" s="48" t="s">
        <v>28</v>
      </c>
      <c r="D95" s="48" t="s">
        <v>28</v>
      </c>
      <c r="E95" s="48" t="s">
        <v>28</v>
      </c>
      <c r="F95" s="48">
        <v>503322</v>
      </c>
      <c r="G95" s="48" t="s">
        <v>30</v>
      </c>
      <c r="H95" s="48" t="s">
        <v>4</v>
      </c>
      <c r="I95" s="49" t="s">
        <v>1</v>
      </c>
      <c r="J95" s="50">
        <v>4</v>
      </c>
      <c r="K95" s="50">
        <v>0</v>
      </c>
      <c r="L95" s="50">
        <v>0</v>
      </c>
      <c r="M95" s="50">
        <v>0</v>
      </c>
      <c r="N95" s="50">
        <v>0</v>
      </c>
      <c r="O95" s="50">
        <v>0</v>
      </c>
      <c r="P95" s="51">
        <v>4</v>
      </c>
    </row>
    <row r="96" spans="1:16" x14ac:dyDescent="0.25">
      <c r="A96" s="46">
        <v>92</v>
      </c>
      <c r="B96" s="47" t="s">
        <v>153</v>
      </c>
      <c r="C96" s="48" t="s">
        <v>81</v>
      </c>
      <c r="D96" s="48" t="s">
        <v>81</v>
      </c>
      <c r="E96" s="48" t="s">
        <v>81</v>
      </c>
      <c r="F96" s="48">
        <v>1900504</v>
      </c>
      <c r="G96" s="48" t="s">
        <v>83</v>
      </c>
      <c r="H96" s="48" t="s">
        <v>4</v>
      </c>
      <c r="I96" s="49" t="s">
        <v>1</v>
      </c>
      <c r="J96" s="50">
        <v>3</v>
      </c>
      <c r="K96" s="50">
        <v>0</v>
      </c>
      <c r="L96" s="50">
        <v>0</v>
      </c>
      <c r="M96" s="50">
        <v>1</v>
      </c>
      <c r="N96" s="50">
        <v>0</v>
      </c>
      <c r="O96" s="50">
        <v>0</v>
      </c>
      <c r="P96" s="51">
        <v>4</v>
      </c>
    </row>
    <row r="97" spans="1:16" ht="25.5" x14ac:dyDescent="0.25">
      <c r="A97" s="46">
        <v>93</v>
      </c>
      <c r="B97" s="47" t="s">
        <v>155</v>
      </c>
      <c r="C97" s="48" t="s">
        <v>84</v>
      </c>
      <c r="D97" s="48" t="s">
        <v>84</v>
      </c>
      <c r="E97" s="48" t="s">
        <v>84</v>
      </c>
      <c r="F97" s="48">
        <v>2000129</v>
      </c>
      <c r="G97" s="48" t="s">
        <v>87</v>
      </c>
      <c r="H97" s="48" t="s">
        <v>4</v>
      </c>
      <c r="I97" s="49" t="s">
        <v>1</v>
      </c>
      <c r="J97" s="50">
        <v>2</v>
      </c>
      <c r="K97" s="50">
        <v>0</v>
      </c>
      <c r="L97" s="50">
        <v>0</v>
      </c>
      <c r="M97" s="50">
        <v>1</v>
      </c>
      <c r="N97" s="50">
        <v>0</v>
      </c>
      <c r="O97" s="50">
        <v>1</v>
      </c>
      <c r="P97" s="51">
        <v>4</v>
      </c>
    </row>
    <row r="98" spans="1:16" ht="25.5" x14ac:dyDescent="0.25">
      <c r="A98" s="46">
        <v>94</v>
      </c>
      <c r="B98" s="47" t="s">
        <v>156</v>
      </c>
      <c r="C98" s="48" t="s">
        <v>90</v>
      </c>
      <c r="D98" s="48" t="s">
        <v>91</v>
      </c>
      <c r="E98" s="48" t="s">
        <v>92</v>
      </c>
      <c r="F98" s="48">
        <v>2209305</v>
      </c>
      <c r="G98" s="48" t="s">
        <v>96</v>
      </c>
      <c r="H98" s="48" t="s">
        <v>4</v>
      </c>
      <c r="I98" s="49" t="s">
        <v>1</v>
      </c>
      <c r="J98" s="50">
        <v>3</v>
      </c>
      <c r="K98" s="50">
        <v>0</v>
      </c>
      <c r="L98" s="50">
        <v>0</v>
      </c>
      <c r="M98" s="50">
        <v>1</v>
      </c>
      <c r="N98" s="50">
        <v>0</v>
      </c>
      <c r="O98" s="50">
        <v>0</v>
      </c>
      <c r="P98" s="51">
        <v>4</v>
      </c>
    </row>
    <row r="99" spans="1:16" ht="15.75" thickBot="1" x14ac:dyDescent="0.3">
      <c r="A99" s="52">
        <v>95</v>
      </c>
      <c r="B99" s="53" t="s">
        <v>156</v>
      </c>
      <c r="C99" s="54" t="s">
        <v>0</v>
      </c>
      <c r="D99" s="54" t="s">
        <v>10</v>
      </c>
      <c r="E99" s="54" t="s">
        <v>10</v>
      </c>
      <c r="F99" s="54">
        <v>108021</v>
      </c>
      <c r="G99" s="54" t="s">
        <v>12</v>
      </c>
      <c r="H99" s="54" t="s">
        <v>4</v>
      </c>
      <c r="I99" s="55" t="s">
        <v>1</v>
      </c>
      <c r="J99" s="56">
        <v>2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7">
        <v>2</v>
      </c>
    </row>
    <row r="102" spans="1:16" x14ac:dyDescent="0.25">
      <c r="A102" s="37"/>
    </row>
    <row r="104" spans="1:16" x14ac:dyDescent="0.25">
      <c r="A104" s="72"/>
      <c r="B104" s="72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6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6" x14ac:dyDescent="0.25">
      <c r="A106" s="40"/>
      <c r="B106" s="73"/>
      <c r="C106" s="73"/>
      <c r="D106" s="73"/>
      <c r="E106" s="73"/>
      <c r="F106" s="73"/>
      <c r="G106" s="73"/>
      <c r="H106" s="39"/>
      <c r="I106" s="39"/>
      <c r="J106" s="39"/>
      <c r="K106" s="39"/>
      <c r="L106" s="39"/>
      <c r="M106" s="39"/>
      <c r="N106" s="39"/>
    </row>
    <row r="107" spans="1:16" ht="9.75" customHeight="1" x14ac:dyDescent="0.25">
      <c r="A107" s="41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6" x14ac:dyDescent="0.25">
      <c r="A108" s="41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39"/>
    </row>
    <row r="109" spans="1:16" ht="8.25" customHeight="1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6" x14ac:dyDescent="0.25">
      <c r="A110" s="41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</row>
    <row r="111" spans="1:16" x14ac:dyDescent="0.25">
      <c r="A111" s="39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</row>
  </sheetData>
  <autoFilter ref="A4:P99" xr:uid="{00000000-0001-0000-0000-000000000000}">
    <sortState xmlns:xlrd2="http://schemas.microsoft.com/office/spreadsheetml/2017/richdata2" ref="A5:P99">
      <sortCondition descending="1" ref="P4:P99"/>
    </sortState>
  </autoFilter>
  <mergeCells count="17">
    <mergeCell ref="A104:B104"/>
    <mergeCell ref="B106:G106"/>
    <mergeCell ref="B108:M108"/>
    <mergeCell ref="B110:N110"/>
    <mergeCell ref="B111:N111"/>
    <mergeCell ref="G2:G3"/>
    <mergeCell ref="H2:H3"/>
    <mergeCell ref="A1:P1"/>
    <mergeCell ref="I2:I3"/>
    <mergeCell ref="A2:A3"/>
    <mergeCell ref="B2:B3"/>
    <mergeCell ref="C2:C3"/>
    <mergeCell ref="D2:D3"/>
    <mergeCell ref="E2:E3"/>
    <mergeCell ref="F2:F3"/>
    <mergeCell ref="P2:P3"/>
    <mergeCell ref="J2:O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&amp;C&amp;"Times New Roman,Bold"&amp;12Класиране на профилираните гимназии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3B31-F454-46C9-81BD-A1688E9617E0}">
  <dimension ref="A1:R29"/>
  <sheetViews>
    <sheetView zoomScaleNormal="100" workbookViewId="0">
      <selection activeCell="Q12" sqref="Q12"/>
    </sheetView>
  </sheetViews>
  <sheetFormatPr defaultRowHeight="15" x14ac:dyDescent="0.25"/>
  <cols>
    <col min="1" max="1" width="5.28515625" customWidth="1"/>
    <col min="7" max="7" width="25.85546875" customWidth="1"/>
    <col min="8" max="8" width="15.5703125" customWidth="1"/>
    <col min="17" max="17" width="12.7109375" customWidth="1"/>
    <col min="18" max="18" width="10.140625" customWidth="1"/>
  </cols>
  <sheetData>
    <row r="1" spans="1:18" ht="15.75" thickBot="1" x14ac:dyDescent="0.3">
      <c r="A1" s="75" t="s">
        <v>150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8" x14ac:dyDescent="0.25">
      <c r="A2" s="64" t="s">
        <v>151</v>
      </c>
      <c r="B2" s="66" t="s">
        <v>158</v>
      </c>
      <c r="C2" s="61" t="s">
        <v>135</v>
      </c>
      <c r="D2" s="61" t="s">
        <v>136</v>
      </c>
      <c r="E2" s="61" t="s">
        <v>137</v>
      </c>
      <c r="F2" s="61" t="s">
        <v>138</v>
      </c>
      <c r="G2" s="61" t="s">
        <v>139</v>
      </c>
      <c r="H2" s="61" t="s">
        <v>141</v>
      </c>
      <c r="I2" s="61" t="s">
        <v>140</v>
      </c>
      <c r="J2" s="70" t="s">
        <v>148</v>
      </c>
      <c r="K2" s="71"/>
      <c r="L2" s="71"/>
      <c r="M2" s="71"/>
      <c r="N2" s="71"/>
      <c r="O2" s="71"/>
      <c r="P2" s="68" t="s">
        <v>149</v>
      </c>
    </row>
    <row r="3" spans="1:18" ht="141" thickBot="1" x14ac:dyDescent="0.3">
      <c r="A3" s="65"/>
      <c r="B3" s="67"/>
      <c r="C3" s="62"/>
      <c r="D3" s="62"/>
      <c r="E3" s="62"/>
      <c r="F3" s="62"/>
      <c r="G3" s="62"/>
      <c r="H3" s="62"/>
      <c r="I3" s="62"/>
      <c r="J3" s="15" t="s">
        <v>159</v>
      </c>
      <c r="K3" s="15" t="s">
        <v>160</v>
      </c>
      <c r="L3" s="15" t="s">
        <v>161</v>
      </c>
      <c r="M3" s="15" t="s">
        <v>162</v>
      </c>
      <c r="N3" s="15" t="s">
        <v>163</v>
      </c>
      <c r="O3" s="14" t="s">
        <v>164</v>
      </c>
      <c r="P3" s="69"/>
    </row>
    <row r="4" spans="1:18" ht="15.75" thickTop="1" x14ac:dyDescent="0.25">
      <c r="A4" s="12">
        <v>1</v>
      </c>
      <c r="B4" s="13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2">
        <v>16</v>
      </c>
    </row>
    <row r="5" spans="1:18" ht="45.75" customHeight="1" x14ac:dyDescent="0.25">
      <c r="A5" s="46">
        <v>10</v>
      </c>
      <c r="B5" s="47" t="s">
        <v>152</v>
      </c>
      <c r="C5" s="48" t="s">
        <v>64</v>
      </c>
      <c r="D5" s="48" t="s">
        <v>64</v>
      </c>
      <c r="E5" s="48" t="s">
        <v>64</v>
      </c>
      <c r="F5" s="48">
        <v>1500130</v>
      </c>
      <c r="G5" s="48" t="s">
        <v>65</v>
      </c>
      <c r="H5" s="48" t="s">
        <v>4</v>
      </c>
      <c r="I5" s="49" t="s">
        <v>1</v>
      </c>
      <c r="J5" s="50">
        <v>6</v>
      </c>
      <c r="K5" s="50">
        <v>1</v>
      </c>
      <c r="L5" s="50">
        <v>2</v>
      </c>
      <c r="M5" s="50">
        <v>2</v>
      </c>
      <c r="N5" s="50">
        <v>6</v>
      </c>
      <c r="O5" s="50">
        <v>0</v>
      </c>
      <c r="P5" s="31">
        <v>17</v>
      </c>
      <c r="Q5" s="23" t="s">
        <v>165</v>
      </c>
      <c r="R5" s="23">
        <f>_xlfn.PERCENTILE.EXC(P5:P16,20/100)</f>
        <v>7</v>
      </c>
    </row>
    <row r="6" spans="1:18" ht="55.5" customHeight="1" x14ac:dyDescent="0.25">
      <c r="A6" s="46">
        <v>14</v>
      </c>
      <c r="B6" s="47" t="s">
        <v>152</v>
      </c>
      <c r="C6" s="48" t="s">
        <v>50</v>
      </c>
      <c r="D6" s="48" t="s">
        <v>50</v>
      </c>
      <c r="E6" s="48" t="s">
        <v>50</v>
      </c>
      <c r="F6" s="48">
        <v>1201001</v>
      </c>
      <c r="G6" s="48" t="s">
        <v>55</v>
      </c>
      <c r="H6" s="48" t="s">
        <v>4</v>
      </c>
      <c r="I6" s="49" t="s">
        <v>1</v>
      </c>
      <c r="J6" s="50">
        <v>5</v>
      </c>
      <c r="K6" s="50">
        <v>1</v>
      </c>
      <c r="L6" s="50">
        <v>1.5</v>
      </c>
      <c r="M6" s="50">
        <v>2</v>
      </c>
      <c r="N6" s="50">
        <v>7</v>
      </c>
      <c r="O6" s="50">
        <v>0</v>
      </c>
      <c r="P6" s="31">
        <v>16.5</v>
      </c>
      <c r="Q6" s="24" t="s">
        <v>166</v>
      </c>
      <c r="R6" s="24">
        <f>_xlfn.PERCENTILE.EXC(P5:P16,40/100)</f>
        <v>8.6000000000000014</v>
      </c>
    </row>
    <row r="7" spans="1:18" ht="36" customHeight="1" x14ac:dyDescent="0.25">
      <c r="A7" s="46">
        <v>24</v>
      </c>
      <c r="B7" s="47" t="s">
        <v>152</v>
      </c>
      <c r="C7" s="48" t="s">
        <v>47</v>
      </c>
      <c r="D7" s="48" t="s">
        <v>47</v>
      </c>
      <c r="E7" s="48" t="s">
        <v>47</v>
      </c>
      <c r="F7" s="48">
        <v>1100328</v>
      </c>
      <c r="G7" s="48" t="s">
        <v>49</v>
      </c>
      <c r="H7" s="48" t="s">
        <v>4</v>
      </c>
      <c r="I7" s="49" t="s">
        <v>1</v>
      </c>
      <c r="J7" s="50">
        <v>6</v>
      </c>
      <c r="K7" s="50">
        <v>1</v>
      </c>
      <c r="L7" s="50">
        <v>5</v>
      </c>
      <c r="M7" s="50">
        <v>3</v>
      </c>
      <c r="N7" s="50">
        <v>0</v>
      </c>
      <c r="O7" s="50">
        <v>0</v>
      </c>
      <c r="P7" s="20">
        <v>15</v>
      </c>
      <c r="Q7" s="25" t="s">
        <v>167</v>
      </c>
      <c r="R7" s="25">
        <f>_xlfn.PERCENTILE.EXC(P5:P16,60/100)</f>
        <v>11.8</v>
      </c>
    </row>
    <row r="8" spans="1:18" ht="33.75" customHeight="1" x14ac:dyDescent="0.25">
      <c r="A8" s="46">
        <v>36</v>
      </c>
      <c r="B8" s="47" t="s">
        <v>152</v>
      </c>
      <c r="C8" s="48" t="s">
        <v>47</v>
      </c>
      <c r="D8" s="48" t="s">
        <v>47</v>
      </c>
      <c r="E8" s="48" t="s">
        <v>47</v>
      </c>
      <c r="F8" s="48">
        <v>1100320</v>
      </c>
      <c r="G8" s="48" t="s">
        <v>48</v>
      </c>
      <c r="H8" s="48" t="s">
        <v>4</v>
      </c>
      <c r="I8" s="49" t="s">
        <v>1</v>
      </c>
      <c r="J8" s="50">
        <v>5</v>
      </c>
      <c r="K8" s="50">
        <v>0</v>
      </c>
      <c r="L8" s="50">
        <v>0</v>
      </c>
      <c r="M8" s="50">
        <v>2</v>
      </c>
      <c r="N8" s="50">
        <v>6</v>
      </c>
      <c r="O8" s="50">
        <v>0</v>
      </c>
      <c r="P8" s="20">
        <v>13</v>
      </c>
      <c r="Q8" s="26" t="s">
        <v>168</v>
      </c>
      <c r="R8" s="28">
        <f>_xlfn.PERCENTILE.EXC(P5:P16,80/100)</f>
        <v>15.600000000000001</v>
      </c>
    </row>
    <row r="9" spans="1:18" ht="45" customHeight="1" x14ac:dyDescent="0.25">
      <c r="A9" s="46">
        <v>40</v>
      </c>
      <c r="B9" s="47" t="s">
        <v>152</v>
      </c>
      <c r="C9" s="48" t="s">
        <v>31</v>
      </c>
      <c r="D9" s="48" t="s">
        <v>31</v>
      </c>
      <c r="E9" s="48" t="s">
        <v>31</v>
      </c>
      <c r="F9" s="48">
        <v>602062</v>
      </c>
      <c r="G9" s="48" t="s">
        <v>33</v>
      </c>
      <c r="H9" s="48" t="s">
        <v>4</v>
      </c>
      <c r="I9" s="49" t="s">
        <v>1</v>
      </c>
      <c r="J9" s="50">
        <v>6</v>
      </c>
      <c r="K9" s="50">
        <v>0</v>
      </c>
      <c r="L9" s="50">
        <v>0</v>
      </c>
      <c r="M9" s="50">
        <v>1</v>
      </c>
      <c r="N9" s="50">
        <v>5</v>
      </c>
      <c r="O9" s="50">
        <v>0</v>
      </c>
      <c r="P9" s="20">
        <v>12</v>
      </c>
      <c r="Q9" s="27" t="s">
        <v>169</v>
      </c>
      <c r="R9" s="30" t="s">
        <v>170</v>
      </c>
    </row>
    <row r="10" spans="1:18" ht="49.5" customHeight="1" x14ac:dyDescent="0.25">
      <c r="A10" s="46">
        <v>47</v>
      </c>
      <c r="B10" s="47" t="s">
        <v>152</v>
      </c>
      <c r="C10" s="48" t="s">
        <v>28</v>
      </c>
      <c r="D10" s="48" t="s">
        <v>28</v>
      </c>
      <c r="E10" s="48" t="s">
        <v>28</v>
      </c>
      <c r="F10" s="48">
        <v>500102</v>
      </c>
      <c r="G10" s="48" t="s">
        <v>29</v>
      </c>
      <c r="H10" s="48" t="s">
        <v>4</v>
      </c>
      <c r="I10" s="49" t="s">
        <v>1</v>
      </c>
      <c r="J10" s="50">
        <v>5</v>
      </c>
      <c r="K10" s="50">
        <v>0</v>
      </c>
      <c r="L10" s="50">
        <v>0</v>
      </c>
      <c r="M10" s="50">
        <v>0</v>
      </c>
      <c r="N10" s="50">
        <v>6</v>
      </c>
      <c r="O10" s="50">
        <v>0</v>
      </c>
      <c r="P10" s="19">
        <v>11</v>
      </c>
    </row>
    <row r="11" spans="1:18" ht="44.25" customHeight="1" x14ac:dyDescent="0.25">
      <c r="A11" s="46">
        <v>49</v>
      </c>
      <c r="B11" s="47" t="s">
        <v>152</v>
      </c>
      <c r="C11" s="48" t="s">
        <v>64</v>
      </c>
      <c r="D11" s="48" t="s">
        <v>64</v>
      </c>
      <c r="E11" s="48" t="s">
        <v>64</v>
      </c>
      <c r="F11" s="48">
        <v>1500131</v>
      </c>
      <c r="G11" s="48" t="s">
        <v>66</v>
      </c>
      <c r="H11" s="48" t="s">
        <v>4</v>
      </c>
      <c r="I11" s="49" t="s">
        <v>1</v>
      </c>
      <c r="J11" s="50">
        <v>6</v>
      </c>
      <c r="K11" s="50">
        <v>0</v>
      </c>
      <c r="L11" s="50">
        <v>2</v>
      </c>
      <c r="M11" s="50">
        <v>3</v>
      </c>
      <c r="N11" s="50">
        <v>0</v>
      </c>
      <c r="O11" s="50">
        <v>0</v>
      </c>
      <c r="P11" s="19">
        <v>11</v>
      </c>
    </row>
    <row r="12" spans="1:18" ht="41.25" customHeight="1" x14ac:dyDescent="0.25">
      <c r="A12" s="46">
        <v>74</v>
      </c>
      <c r="B12" s="47" t="s">
        <v>152</v>
      </c>
      <c r="C12" s="48" t="s">
        <v>50</v>
      </c>
      <c r="D12" s="48" t="s">
        <v>53</v>
      </c>
      <c r="E12" s="48" t="s">
        <v>53</v>
      </c>
      <c r="F12" s="48">
        <v>1209006</v>
      </c>
      <c r="G12" s="48" t="s">
        <v>54</v>
      </c>
      <c r="H12" s="48" t="s">
        <v>4</v>
      </c>
      <c r="I12" s="49" t="s">
        <v>1</v>
      </c>
      <c r="J12" s="50">
        <v>3</v>
      </c>
      <c r="K12" s="50">
        <v>0</v>
      </c>
      <c r="L12" s="50">
        <v>0</v>
      </c>
      <c r="M12" s="50">
        <v>1</v>
      </c>
      <c r="N12" s="50">
        <v>4</v>
      </c>
      <c r="O12" s="50">
        <v>0</v>
      </c>
      <c r="P12" s="18">
        <v>8</v>
      </c>
    </row>
    <row r="13" spans="1:18" ht="40.5" customHeight="1" x14ac:dyDescent="0.25">
      <c r="A13" s="46">
        <v>75</v>
      </c>
      <c r="B13" s="47" t="s">
        <v>152</v>
      </c>
      <c r="C13" s="48" t="s">
        <v>50</v>
      </c>
      <c r="D13" s="48" t="s">
        <v>51</v>
      </c>
      <c r="E13" s="48" t="s">
        <v>51</v>
      </c>
      <c r="F13" s="48">
        <v>1202000</v>
      </c>
      <c r="G13" s="48" t="s">
        <v>52</v>
      </c>
      <c r="H13" s="48" t="s">
        <v>4</v>
      </c>
      <c r="I13" s="49" t="s">
        <v>1</v>
      </c>
      <c r="J13" s="50">
        <v>3</v>
      </c>
      <c r="K13" s="50">
        <v>1</v>
      </c>
      <c r="L13" s="50">
        <v>0</v>
      </c>
      <c r="M13" s="50">
        <v>0</v>
      </c>
      <c r="N13" s="50">
        <v>0</v>
      </c>
      <c r="O13" s="50">
        <v>4</v>
      </c>
      <c r="P13" s="18">
        <v>8</v>
      </c>
    </row>
    <row r="14" spans="1:18" ht="43.5" customHeight="1" x14ac:dyDescent="0.25">
      <c r="A14" s="46">
        <v>79</v>
      </c>
      <c r="B14" s="47" t="s">
        <v>152</v>
      </c>
      <c r="C14" s="48" t="s">
        <v>31</v>
      </c>
      <c r="D14" s="48" t="s">
        <v>31</v>
      </c>
      <c r="E14" s="48" t="s">
        <v>31</v>
      </c>
      <c r="F14" s="48">
        <v>600061</v>
      </c>
      <c r="G14" s="48" t="s">
        <v>32</v>
      </c>
      <c r="H14" s="48" t="s">
        <v>4</v>
      </c>
      <c r="I14" s="49" t="s">
        <v>1</v>
      </c>
      <c r="J14" s="50">
        <v>4</v>
      </c>
      <c r="K14" s="50">
        <v>0</v>
      </c>
      <c r="L14" s="50">
        <v>0</v>
      </c>
      <c r="M14" s="50">
        <v>2</v>
      </c>
      <c r="N14" s="50">
        <v>0</v>
      </c>
      <c r="O14" s="50">
        <v>1</v>
      </c>
      <c r="P14" s="16">
        <v>7</v>
      </c>
    </row>
    <row r="15" spans="1:18" ht="50.25" customHeight="1" x14ac:dyDescent="0.25">
      <c r="A15" s="46">
        <v>80</v>
      </c>
      <c r="B15" s="47" t="s">
        <v>152</v>
      </c>
      <c r="C15" s="48" t="s">
        <v>50</v>
      </c>
      <c r="D15" s="48" t="s">
        <v>50</v>
      </c>
      <c r="E15" s="48" t="s">
        <v>50</v>
      </c>
      <c r="F15" s="48">
        <v>1201002</v>
      </c>
      <c r="G15" s="48" t="s">
        <v>56</v>
      </c>
      <c r="H15" s="48" t="s">
        <v>4</v>
      </c>
      <c r="I15" s="49" t="s">
        <v>1</v>
      </c>
      <c r="J15" s="50">
        <v>4</v>
      </c>
      <c r="K15" s="50">
        <v>0</v>
      </c>
      <c r="L15" s="50">
        <v>2</v>
      </c>
      <c r="M15" s="50">
        <v>1</v>
      </c>
      <c r="N15" s="50">
        <v>0</v>
      </c>
      <c r="O15" s="50">
        <v>0</v>
      </c>
      <c r="P15" s="16">
        <v>7</v>
      </c>
    </row>
    <row r="16" spans="1:18" ht="51" customHeight="1" x14ac:dyDescent="0.25">
      <c r="A16" s="46">
        <v>91</v>
      </c>
      <c r="B16" s="47" t="s">
        <v>152</v>
      </c>
      <c r="C16" s="48" t="s">
        <v>28</v>
      </c>
      <c r="D16" s="48" t="s">
        <v>28</v>
      </c>
      <c r="E16" s="48" t="s">
        <v>28</v>
      </c>
      <c r="F16" s="48">
        <v>503322</v>
      </c>
      <c r="G16" s="48" t="s">
        <v>30</v>
      </c>
      <c r="H16" s="48" t="s">
        <v>4</v>
      </c>
      <c r="I16" s="49" t="s">
        <v>1</v>
      </c>
      <c r="J16" s="50">
        <v>4</v>
      </c>
      <c r="K16" s="50">
        <v>0</v>
      </c>
      <c r="L16" s="50">
        <v>0</v>
      </c>
      <c r="M16" s="50">
        <v>0</v>
      </c>
      <c r="N16" s="50">
        <v>0</v>
      </c>
      <c r="O16" s="50">
        <v>0</v>
      </c>
      <c r="P16" s="16">
        <v>4</v>
      </c>
    </row>
    <row r="19" spans="1:18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x14ac:dyDescent="0.25">
      <c r="A21" s="72"/>
      <c r="B21" s="72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8"/>
      <c r="P21" s="38"/>
      <c r="Q21" s="38"/>
      <c r="R21" s="38"/>
    </row>
    <row r="22" spans="1:18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8"/>
      <c r="P22" s="38"/>
      <c r="Q22" s="38"/>
      <c r="R22" s="38"/>
    </row>
    <row r="23" spans="1:18" x14ac:dyDescent="0.25">
      <c r="A23" s="40"/>
      <c r="B23" s="73"/>
      <c r="C23" s="73"/>
      <c r="D23" s="73"/>
      <c r="E23" s="73"/>
      <c r="F23" s="73"/>
      <c r="G23" s="73"/>
      <c r="H23" s="39"/>
      <c r="I23" s="39"/>
      <c r="J23" s="39"/>
      <c r="K23" s="39"/>
      <c r="L23" s="39"/>
      <c r="M23" s="39"/>
      <c r="N23" s="39"/>
      <c r="O23" s="38"/>
      <c r="P23" s="38"/>
      <c r="Q23" s="38"/>
      <c r="R23" s="38"/>
    </row>
    <row r="24" spans="1:18" ht="8.25" customHeight="1" x14ac:dyDescent="0.25">
      <c r="A24" s="41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8"/>
      <c r="P24" s="38"/>
      <c r="Q24" s="38"/>
      <c r="R24" s="38"/>
    </row>
    <row r="25" spans="1:18" ht="13.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38"/>
    </row>
    <row r="26" spans="1:18" ht="7.5" customHeight="1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8"/>
      <c r="P26" s="38"/>
      <c r="Q26" s="38"/>
      <c r="R26" s="38"/>
    </row>
    <row r="27" spans="1:18" ht="15" customHeight="1" x14ac:dyDescent="0.25">
      <c r="A27" s="58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</row>
    <row r="28" spans="1:18" ht="15" customHeight="1" x14ac:dyDescent="0.25">
      <c r="A28" s="39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38"/>
      <c r="R28" s="38"/>
    </row>
    <row r="29" spans="1:18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</sheetData>
  <mergeCells count="16">
    <mergeCell ref="A21:B21"/>
    <mergeCell ref="B23:G23"/>
    <mergeCell ref="B27:R27"/>
    <mergeCell ref="B28:P28"/>
    <mergeCell ref="J2:O2"/>
    <mergeCell ref="P2:P3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497B9-227F-46BA-BEDC-8D5768558525}">
  <dimension ref="A1:R34"/>
  <sheetViews>
    <sheetView zoomScaleNormal="100" workbookViewId="0">
      <selection activeCell="L12" sqref="L12"/>
    </sheetView>
  </sheetViews>
  <sheetFormatPr defaultRowHeight="15" x14ac:dyDescent="0.25"/>
  <cols>
    <col min="1" max="1" width="5" customWidth="1"/>
    <col min="7" max="7" width="21.85546875" customWidth="1"/>
    <col min="8" max="8" width="14.5703125" customWidth="1"/>
    <col min="9" max="9" width="16.42578125" customWidth="1"/>
    <col min="16" max="16" width="10.85546875" customWidth="1"/>
    <col min="17" max="17" width="12.42578125" customWidth="1"/>
    <col min="18" max="18" width="13.85546875" customWidth="1"/>
  </cols>
  <sheetData>
    <row r="1" spans="1:18" x14ac:dyDescent="0.25">
      <c r="A1" s="64" t="s">
        <v>151</v>
      </c>
      <c r="B1" s="66" t="s">
        <v>158</v>
      </c>
      <c r="C1" s="61" t="s">
        <v>135</v>
      </c>
      <c r="D1" s="61" t="s">
        <v>136</v>
      </c>
      <c r="E1" s="61" t="s">
        <v>137</v>
      </c>
      <c r="F1" s="61" t="s">
        <v>138</v>
      </c>
      <c r="G1" s="61" t="s">
        <v>139</v>
      </c>
      <c r="H1" s="61" t="s">
        <v>141</v>
      </c>
      <c r="I1" s="61" t="s">
        <v>140</v>
      </c>
      <c r="J1" s="70" t="s">
        <v>148</v>
      </c>
      <c r="K1" s="71"/>
      <c r="L1" s="71"/>
      <c r="M1" s="71"/>
      <c r="N1" s="71"/>
      <c r="O1" s="71"/>
      <c r="P1" s="68" t="s">
        <v>149</v>
      </c>
    </row>
    <row r="2" spans="1:18" ht="141" thickBot="1" x14ac:dyDescent="0.3">
      <c r="A2" s="65"/>
      <c r="B2" s="67"/>
      <c r="C2" s="62"/>
      <c r="D2" s="62"/>
      <c r="E2" s="62"/>
      <c r="F2" s="62"/>
      <c r="G2" s="62"/>
      <c r="H2" s="62"/>
      <c r="I2" s="62"/>
      <c r="J2" s="15" t="s">
        <v>159</v>
      </c>
      <c r="K2" s="15" t="s">
        <v>160</v>
      </c>
      <c r="L2" s="15" t="s">
        <v>161</v>
      </c>
      <c r="M2" s="15" t="s">
        <v>162</v>
      </c>
      <c r="N2" s="15" t="s">
        <v>163</v>
      </c>
      <c r="O2" s="14" t="s">
        <v>164</v>
      </c>
      <c r="P2" s="69"/>
    </row>
    <row r="3" spans="1:18" ht="15.75" thickTop="1" x14ac:dyDescent="0.25">
      <c r="A3" s="12">
        <v>1</v>
      </c>
      <c r="B3" s="13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54.75" customHeight="1" x14ac:dyDescent="0.25">
      <c r="A4" s="46">
        <v>7</v>
      </c>
      <c r="B4" s="47" t="s">
        <v>153</v>
      </c>
      <c r="C4" s="48" t="s">
        <v>24</v>
      </c>
      <c r="D4" s="48" t="s">
        <v>24</v>
      </c>
      <c r="E4" s="48" t="s">
        <v>24</v>
      </c>
      <c r="F4" s="48">
        <v>300122</v>
      </c>
      <c r="G4" s="48" t="s">
        <v>26</v>
      </c>
      <c r="H4" s="48" t="s">
        <v>4</v>
      </c>
      <c r="I4" s="49" t="s">
        <v>1</v>
      </c>
      <c r="J4" s="50">
        <v>6</v>
      </c>
      <c r="K4" s="50">
        <v>1</v>
      </c>
      <c r="L4" s="50">
        <v>1</v>
      </c>
      <c r="M4" s="50">
        <v>2</v>
      </c>
      <c r="N4" s="50">
        <v>7</v>
      </c>
      <c r="O4" s="50">
        <v>3</v>
      </c>
      <c r="P4" s="22">
        <v>20</v>
      </c>
      <c r="Q4" s="23" t="s">
        <v>165</v>
      </c>
      <c r="R4" s="23">
        <f>_xlfn.PERCENTILE.EXC(P4:P15,20/100)</f>
        <v>7.2</v>
      </c>
    </row>
    <row r="5" spans="1:18" ht="62.25" customHeight="1" x14ac:dyDescent="0.25">
      <c r="A5" s="46">
        <v>22</v>
      </c>
      <c r="B5" s="47" t="s">
        <v>153</v>
      </c>
      <c r="C5" s="48" t="s">
        <v>24</v>
      </c>
      <c r="D5" s="48" t="s">
        <v>24</v>
      </c>
      <c r="E5" s="48" t="s">
        <v>24</v>
      </c>
      <c r="F5" s="48">
        <v>300123</v>
      </c>
      <c r="G5" s="48" t="s">
        <v>27</v>
      </c>
      <c r="H5" s="48" t="s">
        <v>4</v>
      </c>
      <c r="I5" s="49" t="s">
        <v>1</v>
      </c>
      <c r="J5" s="50">
        <v>5</v>
      </c>
      <c r="K5" s="50">
        <v>1</v>
      </c>
      <c r="L5" s="50">
        <v>5</v>
      </c>
      <c r="M5" s="50">
        <v>4</v>
      </c>
      <c r="N5" s="50">
        <v>0</v>
      </c>
      <c r="O5" s="50">
        <v>0</v>
      </c>
      <c r="P5" s="20">
        <v>15</v>
      </c>
      <c r="Q5" s="24" t="s">
        <v>166</v>
      </c>
      <c r="R5" s="24">
        <f>_xlfn.PERCENTILE.EXC(P4:P15,40/100)</f>
        <v>10</v>
      </c>
    </row>
    <row r="6" spans="1:18" ht="65.25" customHeight="1" x14ac:dyDescent="0.25">
      <c r="A6" s="46">
        <v>25</v>
      </c>
      <c r="B6" s="47" t="s">
        <v>153</v>
      </c>
      <c r="C6" s="48" t="s">
        <v>73</v>
      </c>
      <c r="D6" s="48" t="s">
        <v>73</v>
      </c>
      <c r="E6" s="48" t="s">
        <v>73</v>
      </c>
      <c r="F6" s="48">
        <v>1702609</v>
      </c>
      <c r="G6" s="48" t="s">
        <v>77</v>
      </c>
      <c r="H6" s="48" t="s">
        <v>4</v>
      </c>
      <c r="I6" s="49" t="s">
        <v>1</v>
      </c>
      <c r="J6" s="50">
        <v>5</v>
      </c>
      <c r="K6" s="50">
        <v>3</v>
      </c>
      <c r="L6" s="50">
        <v>0</v>
      </c>
      <c r="M6" s="50">
        <v>2</v>
      </c>
      <c r="N6" s="50">
        <v>5</v>
      </c>
      <c r="O6" s="50">
        <v>0</v>
      </c>
      <c r="P6" s="20">
        <v>15</v>
      </c>
      <c r="Q6" s="25" t="s">
        <v>167</v>
      </c>
      <c r="R6" s="25">
        <f>_xlfn.PERCENTILE.EXC(P4:P15,60/100)</f>
        <v>12.5</v>
      </c>
    </row>
    <row r="7" spans="1:18" ht="45.75" customHeight="1" x14ac:dyDescent="0.25">
      <c r="A7" s="46">
        <v>26</v>
      </c>
      <c r="B7" s="47" t="s">
        <v>153</v>
      </c>
      <c r="C7" s="48" t="s">
        <v>78</v>
      </c>
      <c r="D7" s="48" t="s">
        <v>78</v>
      </c>
      <c r="E7" s="48" t="s">
        <v>78</v>
      </c>
      <c r="F7" s="48">
        <v>1806202</v>
      </c>
      <c r="G7" s="48" t="s">
        <v>80</v>
      </c>
      <c r="H7" s="48" t="s">
        <v>4</v>
      </c>
      <c r="I7" s="49" t="s">
        <v>1</v>
      </c>
      <c r="J7" s="50">
        <v>6</v>
      </c>
      <c r="K7" s="50">
        <v>1</v>
      </c>
      <c r="L7" s="50">
        <v>0</v>
      </c>
      <c r="M7" s="50">
        <v>2</v>
      </c>
      <c r="N7" s="50">
        <v>6</v>
      </c>
      <c r="O7" s="50">
        <v>0</v>
      </c>
      <c r="P7" s="20">
        <v>15</v>
      </c>
      <c r="Q7" s="26" t="s">
        <v>168</v>
      </c>
      <c r="R7" s="26">
        <f>_xlfn.PERCENTILE.EXC(P4:P15,80/100)</f>
        <v>15</v>
      </c>
    </row>
    <row r="8" spans="1:18" ht="58.5" customHeight="1" x14ac:dyDescent="0.25">
      <c r="A8" s="46">
        <v>35</v>
      </c>
      <c r="B8" s="47" t="s">
        <v>153</v>
      </c>
      <c r="C8" s="48" t="s">
        <v>34</v>
      </c>
      <c r="D8" s="48" t="s">
        <v>34</v>
      </c>
      <c r="E8" s="48" t="s">
        <v>34</v>
      </c>
      <c r="F8" s="48">
        <v>700116</v>
      </c>
      <c r="G8" s="48" t="s">
        <v>36</v>
      </c>
      <c r="H8" s="48" t="s">
        <v>4</v>
      </c>
      <c r="I8" s="49" t="s">
        <v>1</v>
      </c>
      <c r="J8" s="50">
        <v>5</v>
      </c>
      <c r="K8" s="50">
        <v>3</v>
      </c>
      <c r="L8" s="50">
        <v>0</v>
      </c>
      <c r="M8" s="50">
        <v>1</v>
      </c>
      <c r="N8" s="50">
        <v>4</v>
      </c>
      <c r="O8" s="50">
        <v>0</v>
      </c>
      <c r="P8" s="20">
        <v>13</v>
      </c>
      <c r="Q8" s="27" t="s">
        <v>169</v>
      </c>
      <c r="R8" s="30" t="s">
        <v>172</v>
      </c>
    </row>
    <row r="9" spans="1:18" ht="49.5" customHeight="1" x14ac:dyDescent="0.25">
      <c r="A9" s="46">
        <v>54</v>
      </c>
      <c r="B9" s="47" t="s">
        <v>153</v>
      </c>
      <c r="C9" s="48" t="s">
        <v>73</v>
      </c>
      <c r="D9" s="48" t="s">
        <v>73</v>
      </c>
      <c r="E9" s="48" t="s">
        <v>73</v>
      </c>
      <c r="F9" s="48">
        <v>1702608</v>
      </c>
      <c r="G9" s="48" t="s">
        <v>76</v>
      </c>
      <c r="H9" s="48" t="s">
        <v>4</v>
      </c>
      <c r="I9" s="49" t="s">
        <v>1</v>
      </c>
      <c r="J9" s="50">
        <v>5</v>
      </c>
      <c r="K9" s="50">
        <v>1</v>
      </c>
      <c r="L9" s="50">
        <v>1.5</v>
      </c>
      <c r="M9" s="50">
        <v>3</v>
      </c>
      <c r="N9" s="50">
        <v>0</v>
      </c>
      <c r="O9" s="50">
        <v>0</v>
      </c>
      <c r="P9" s="19">
        <v>10.5</v>
      </c>
    </row>
    <row r="10" spans="1:18" ht="49.5" customHeight="1" x14ac:dyDescent="0.25">
      <c r="A10" s="46">
        <v>57</v>
      </c>
      <c r="B10" s="47" t="s">
        <v>153</v>
      </c>
      <c r="C10" s="48" t="s">
        <v>34</v>
      </c>
      <c r="D10" s="48" t="s">
        <v>34</v>
      </c>
      <c r="E10" s="48" t="s">
        <v>34</v>
      </c>
      <c r="F10" s="48">
        <v>700115</v>
      </c>
      <c r="G10" s="48" t="s">
        <v>35</v>
      </c>
      <c r="H10" s="48" t="s">
        <v>4</v>
      </c>
      <c r="I10" s="49" t="s">
        <v>2</v>
      </c>
      <c r="J10" s="50">
        <v>5</v>
      </c>
      <c r="K10" s="50">
        <v>2</v>
      </c>
      <c r="L10" s="50">
        <v>0</v>
      </c>
      <c r="M10" s="50">
        <v>3</v>
      </c>
      <c r="N10" s="50">
        <v>0</v>
      </c>
      <c r="O10" s="50">
        <v>0</v>
      </c>
      <c r="P10" s="18">
        <v>10</v>
      </c>
    </row>
    <row r="11" spans="1:18" ht="47.25" customHeight="1" x14ac:dyDescent="0.25">
      <c r="A11" s="46">
        <v>59</v>
      </c>
      <c r="B11" s="47" t="s">
        <v>153</v>
      </c>
      <c r="C11" s="48" t="s">
        <v>78</v>
      </c>
      <c r="D11" s="48" t="s">
        <v>78</v>
      </c>
      <c r="E11" s="48" t="s">
        <v>78</v>
      </c>
      <c r="F11" s="48">
        <v>1806201</v>
      </c>
      <c r="G11" s="48" t="s">
        <v>79</v>
      </c>
      <c r="H11" s="48" t="s">
        <v>4</v>
      </c>
      <c r="I11" s="49" t="s">
        <v>1</v>
      </c>
      <c r="J11" s="50">
        <v>5</v>
      </c>
      <c r="K11" s="50">
        <v>0</v>
      </c>
      <c r="L11" s="50">
        <v>2</v>
      </c>
      <c r="M11" s="50">
        <v>3</v>
      </c>
      <c r="N11" s="50">
        <v>0</v>
      </c>
      <c r="O11" s="50">
        <v>0</v>
      </c>
      <c r="P11" s="18">
        <v>10</v>
      </c>
    </row>
    <row r="12" spans="1:18" ht="59.25" customHeight="1" x14ac:dyDescent="0.25">
      <c r="A12" s="5">
        <v>67</v>
      </c>
      <c r="B12" s="11" t="s">
        <v>153</v>
      </c>
      <c r="C12" s="3" t="s">
        <v>81</v>
      </c>
      <c r="D12" s="3" t="s">
        <v>81</v>
      </c>
      <c r="E12" s="3" t="s">
        <v>81</v>
      </c>
      <c r="F12" s="3">
        <v>1900503</v>
      </c>
      <c r="G12" s="3" t="s">
        <v>82</v>
      </c>
      <c r="H12" s="3" t="s">
        <v>4</v>
      </c>
      <c r="I12" s="6" t="s">
        <v>1</v>
      </c>
      <c r="J12" s="7">
        <v>4</v>
      </c>
      <c r="K12" s="7">
        <v>0</v>
      </c>
      <c r="L12" s="7">
        <v>0</v>
      </c>
      <c r="M12" s="7">
        <v>0</v>
      </c>
      <c r="N12" s="7">
        <v>5</v>
      </c>
      <c r="O12" s="7">
        <v>0</v>
      </c>
      <c r="P12" s="18">
        <v>9</v>
      </c>
    </row>
    <row r="13" spans="1:18" ht="51" customHeight="1" x14ac:dyDescent="0.25">
      <c r="A13" s="5">
        <v>76</v>
      </c>
      <c r="B13" s="11" t="s">
        <v>153</v>
      </c>
      <c r="C13" s="3" t="s">
        <v>73</v>
      </c>
      <c r="D13" s="3" t="s">
        <v>74</v>
      </c>
      <c r="E13" s="3" t="s">
        <v>74</v>
      </c>
      <c r="F13" s="3">
        <v>1701401</v>
      </c>
      <c r="G13" s="3" t="s">
        <v>75</v>
      </c>
      <c r="H13" s="3" t="s">
        <v>4</v>
      </c>
      <c r="I13" s="6" t="s">
        <v>1</v>
      </c>
      <c r="J13" s="7">
        <v>3</v>
      </c>
      <c r="K13" s="7">
        <v>0</v>
      </c>
      <c r="L13" s="7">
        <v>0</v>
      </c>
      <c r="M13" s="7">
        <v>1</v>
      </c>
      <c r="N13" s="7">
        <v>4</v>
      </c>
      <c r="O13" s="7">
        <v>0</v>
      </c>
      <c r="P13" s="18">
        <v>8</v>
      </c>
    </row>
    <row r="14" spans="1:18" ht="59.25" customHeight="1" x14ac:dyDescent="0.25">
      <c r="A14" s="5">
        <v>83</v>
      </c>
      <c r="B14" s="11" t="s">
        <v>153</v>
      </c>
      <c r="C14" s="3" t="s">
        <v>24</v>
      </c>
      <c r="D14" s="3" t="s">
        <v>24</v>
      </c>
      <c r="E14" s="3" t="s">
        <v>24</v>
      </c>
      <c r="F14" s="3">
        <v>300121</v>
      </c>
      <c r="G14" s="3" t="s">
        <v>25</v>
      </c>
      <c r="H14" s="3" t="s">
        <v>4</v>
      </c>
      <c r="I14" s="6" t="s">
        <v>1</v>
      </c>
      <c r="J14" s="7">
        <v>2</v>
      </c>
      <c r="K14" s="7">
        <v>0</v>
      </c>
      <c r="L14" s="7">
        <v>2</v>
      </c>
      <c r="M14" s="7">
        <v>2</v>
      </c>
      <c r="N14" s="7">
        <v>0</v>
      </c>
      <c r="O14" s="7">
        <v>0</v>
      </c>
      <c r="P14" s="29">
        <v>6</v>
      </c>
    </row>
    <row r="15" spans="1:18" ht="42.75" customHeight="1" x14ac:dyDescent="0.25">
      <c r="A15" s="5">
        <v>92</v>
      </c>
      <c r="B15" s="11" t="s">
        <v>153</v>
      </c>
      <c r="C15" s="3" t="s">
        <v>81</v>
      </c>
      <c r="D15" s="3" t="s">
        <v>81</v>
      </c>
      <c r="E15" s="3" t="s">
        <v>81</v>
      </c>
      <c r="F15" s="3">
        <v>1900504</v>
      </c>
      <c r="G15" s="3" t="s">
        <v>83</v>
      </c>
      <c r="H15" s="3" t="s">
        <v>4</v>
      </c>
      <c r="I15" s="6" t="s">
        <v>1</v>
      </c>
      <c r="J15" s="7">
        <v>3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29">
        <v>4</v>
      </c>
    </row>
    <row r="18" spans="1:16" x14ac:dyDescent="0.25">
      <c r="A18" s="37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1:16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</row>
    <row r="20" spans="1:16" x14ac:dyDescent="0.25">
      <c r="A20" s="72"/>
      <c r="B20" s="7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8"/>
      <c r="P20" s="38"/>
    </row>
    <row r="21" spans="1:16" ht="12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8"/>
      <c r="P21" s="38"/>
    </row>
    <row r="22" spans="1:16" ht="13.5" customHeight="1" x14ac:dyDescent="0.25">
      <c r="A22" s="40"/>
      <c r="B22" s="73"/>
      <c r="C22" s="73"/>
      <c r="D22" s="73"/>
      <c r="E22" s="73"/>
      <c r="F22" s="73"/>
      <c r="G22" s="73"/>
      <c r="H22" s="39"/>
      <c r="I22" s="39"/>
      <c r="J22" s="39"/>
      <c r="K22" s="39"/>
      <c r="L22" s="39"/>
      <c r="M22" s="39"/>
      <c r="N22" s="39"/>
      <c r="O22" s="38"/>
      <c r="P22" s="38"/>
    </row>
    <row r="23" spans="1:16" ht="9" customHeight="1" x14ac:dyDescent="0.25">
      <c r="A23" s="41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8"/>
      <c r="P23" s="38"/>
    </row>
    <row r="24" spans="1:16" ht="13.5" customHeight="1" x14ac:dyDescent="0.25">
      <c r="A24" s="41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39"/>
      <c r="O24" s="38"/>
      <c r="P24" s="38"/>
    </row>
    <row r="25" spans="1:16" ht="9.75" customHeigh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8"/>
      <c r="P25" s="38"/>
    </row>
    <row r="26" spans="1:16" ht="13.5" customHeight="1" x14ac:dyDescent="0.25">
      <c r="A26" s="4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</row>
    <row r="27" spans="1:16" ht="15" customHeight="1" x14ac:dyDescent="0.25">
      <c r="A27" s="39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</row>
    <row r="28" spans="1:16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</row>
    <row r="31" spans="1:16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</sheetData>
  <mergeCells count="16">
    <mergeCell ref="A20:B20"/>
    <mergeCell ref="B22:G22"/>
    <mergeCell ref="B24:M24"/>
    <mergeCell ref="B26:P26"/>
    <mergeCell ref="B27:P27"/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E615-6C6A-4613-B741-6789526AB479}">
  <dimension ref="A1:R27"/>
  <sheetViews>
    <sheetView zoomScaleNormal="100" workbookViewId="0">
      <selection activeCell="V26" sqref="V26"/>
    </sheetView>
  </sheetViews>
  <sheetFormatPr defaultRowHeight="15" x14ac:dyDescent="0.25"/>
  <cols>
    <col min="1" max="1" width="4.5703125" customWidth="1"/>
    <col min="7" max="7" width="22.7109375" customWidth="1"/>
    <col min="8" max="8" width="16.7109375" customWidth="1"/>
    <col min="17" max="17" width="11.7109375" customWidth="1"/>
  </cols>
  <sheetData>
    <row r="1" spans="1:18" x14ac:dyDescent="0.25">
      <c r="A1" s="64" t="s">
        <v>151</v>
      </c>
      <c r="B1" s="66" t="s">
        <v>158</v>
      </c>
      <c r="C1" s="61" t="s">
        <v>135</v>
      </c>
      <c r="D1" s="61" t="s">
        <v>136</v>
      </c>
      <c r="E1" s="61" t="s">
        <v>137</v>
      </c>
      <c r="F1" s="61" t="s">
        <v>138</v>
      </c>
      <c r="G1" s="61" t="s">
        <v>139</v>
      </c>
      <c r="H1" s="61" t="s">
        <v>141</v>
      </c>
      <c r="I1" s="61" t="s">
        <v>140</v>
      </c>
      <c r="J1" s="70" t="s">
        <v>148</v>
      </c>
      <c r="K1" s="71"/>
      <c r="L1" s="71"/>
      <c r="M1" s="71"/>
      <c r="N1" s="71"/>
      <c r="O1" s="71"/>
      <c r="P1" s="68" t="s">
        <v>149</v>
      </c>
    </row>
    <row r="2" spans="1:18" ht="141" thickBot="1" x14ac:dyDescent="0.3">
      <c r="A2" s="65"/>
      <c r="B2" s="67"/>
      <c r="C2" s="62"/>
      <c r="D2" s="62"/>
      <c r="E2" s="62"/>
      <c r="F2" s="62"/>
      <c r="G2" s="62"/>
      <c r="H2" s="62"/>
      <c r="I2" s="62"/>
      <c r="J2" s="15" t="s">
        <v>159</v>
      </c>
      <c r="K2" s="15" t="s">
        <v>160</v>
      </c>
      <c r="L2" s="15" t="s">
        <v>161</v>
      </c>
      <c r="M2" s="15" t="s">
        <v>162</v>
      </c>
      <c r="N2" s="15" t="s">
        <v>163</v>
      </c>
      <c r="O2" s="14" t="s">
        <v>164</v>
      </c>
      <c r="P2" s="69"/>
    </row>
    <row r="3" spans="1:18" ht="15.75" thickTop="1" x14ac:dyDescent="0.25">
      <c r="A3" s="12">
        <v>1</v>
      </c>
      <c r="B3" s="13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39" customHeight="1" x14ac:dyDescent="0.25">
      <c r="A4" s="46">
        <v>6</v>
      </c>
      <c r="B4" s="47" t="s">
        <v>154</v>
      </c>
      <c r="C4" s="48" t="s">
        <v>18</v>
      </c>
      <c r="D4" s="48" t="s">
        <v>18</v>
      </c>
      <c r="E4" s="48" t="s">
        <v>18</v>
      </c>
      <c r="F4" s="48">
        <v>400046</v>
      </c>
      <c r="G4" s="48" t="s">
        <v>23</v>
      </c>
      <c r="H4" s="48" t="s">
        <v>4</v>
      </c>
      <c r="I4" s="49" t="s">
        <v>1</v>
      </c>
      <c r="J4" s="50">
        <v>7</v>
      </c>
      <c r="K4" s="50">
        <v>2</v>
      </c>
      <c r="L4" s="50">
        <v>1</v>
      </c>
      <c r="M4" s="50">
        <v>3</v>
      </c>
      <c r="N4" s="50">
        <v>7</v>
      </c>
      <c r="O4" s="50">
        <v>0</v>
      </c>
      <c r="P4" s="22">
        <v>20</v>
      </c>
      <c r="Q4" s="23" t="s">
        <v>165</v>
      </c>
      <c r="R4" s="32">
        <f>_xlfn.PERCENTILE.EXC(P4:P14,20/100)</f>
        <v>8.4</v>
      </c>
    </row>
    <row r="5" spans="1:18" ht="36.75" customHeight="1" x14ac:dyDescent="0.25">
      <c r="A5" s="46">
        <v>13</v>
      </c>
      <c r="B5" s="47" t="s">
        <v>154</v>
      </c>
      <c r="C5" s="48" t="s">
        <v>18</v>
      </c>
      <c r="D5" s="48" t="s">
        <v>18</v>
      </c>
      <c r="E5" s="48" t="s">
        <v>18</v>
      </c>
      <c r="F5" s="48">
        <v>400042</v>
      </c>
      <c r="G5" s="48" t="s">
        <v>20</v>
      </c>
      <c r="H5" s="48" t="s">
        <v>4</v>
      </c>
      <c r="I5" s="49" t="s">
        <v>1</v>
      </c>
      <c r="J5" s="50">
        <v>7</v>
      </c>
      <c r="K5" s="50">
        <v>5</v>
      </c>
      <c r="L5" s="50">
        <v>1.5</v>
      </c>
      <c r="M5" s="50">
        <v>3</v>
      </c>
      <c r="N5" s="50">
        <v>0</v>
      </c>
      <c r="O5" s="50">
        <v>0</v>
      </c>
      <c r="P5" s="22">
        <v>16.5</v>
      </c>
      <c r="Q5" s="24" t="s">
        <v>166</v>
      </c>
      <c r="R5" s="33">
        <f>_xlfn.PERCENTILE.EXC(P4:P14,40/100)</f>
        <v>10.8</v>
      </c>
    </row>
    <row r="6" spans="1:18" ht="56.25" customHeight="1" x14ac:dyDescent="0.25">
      <c r="A6" s="46">
        <v>19</v>
      </c>
      <c r="B6" s="47" t="s">
        <v>154</v>
      </c>
      <c r="C6" s="48" t="s">
        <v>18</v>
      </c>
      <c r="D6" s="48" t="s">
        <v>18</v>
      </c>
      <c r="E6" s="48" t="s">
        <v>18</v>
      </c>
      <c r="F6" s="48">
        <v>400041</v>
      </c>
      <c r="G6" s="48" t="s">
        <v>19</v>
      </c>
      <c r="H6" s="48" t="s">
        <v>4</v>
      </c>
      <c r="I6" s="49" t="s">
        <v>1</v>
      </c>
      <c r="J6" s="50">
        <v>5</v>
      </c>
      <c r="K6" s="50">
        <v>1</v>
      </c>
      <c r="L6" s="50">
        <v>1.5</v>
      </c>
      <c r="M6" s="50">
        <v>3</v>
      </c>
      <c r="N6" s="50">
        <v>5</v>
      </c>
      <c r="O6" s="50">
        <v>0</v>
      </c>
      <c r="P6" s="20">
        <v>15.5</v>
      </c>
      <c r="Q6" s="25" t="s">
        <v>167</v>
      </c>
      <c r="R6" s="34">
        <f>_xlfn.PERCENTILE.EXC(P4:P14,60/100)</f>
        <v>15</v>
      </c>
    </row>
    <row r="7" spans="1:18" ht="35.25" customHeight="1" x14ac:dyDescent="0.25">
      <c r="A7" s="46">
        <v>21</v>
      </c>
      <c r="B7" s="47" t="s">
        <v>154</v>
      </c>
      <c r="C7" s="48" t="s">
        <v>18</v>
      </c>
      <c r="D7" s="48" t="s">
        <v>18</v>
      </c>
      <c r="E7" s="48" t="s">
        <v>18</v>
      </c>
      <c r="F7" s="48">
        <v>400045</v>
      </c>
      <c r="G7" s="48" t="s">
        <v>22</v>
      </c>
      <c r="H7" s="48" t="s">
        <v>4</v>
      </c>
      <c r="I7" s="49" t="s">
        <v>1</v>
      </c>
      <c r="J7" s="50">
        <v>7</v>
      </c>
      <c r="K7" s="50">
        <v>4</v>
      </c>
      <c r="L7" s="50">
        <v>1</v>
      </c>
      <c r="M7" s="50">
        <v>3</v>
      </c>
      <c r="N7" s="50">
        <v>0</v>
      </c>
      <c r="O7" s="50">
        <v>0</v>
      </c>
      <c r="P7" s="19">
        <v>15</v>
      </c>
      <c r="Q7" s="26" t="s">
        <v>168</v>
      </c>
      <c r="R7" s="35">
        <f>_xlfn.PERCENTILE.EXC(P4:P14,80/100)</f>
        <v>16.100000000000001</v>
      </c>
    </row>
    <row r="8" spans="1:18" ht="63" customHeight="1" x14ac:dyDescent="0.25">
      <c r="A8" s="46">
        <v>31</v>
      </c>
      <c r="B8" s="47" t="s">
        <v>154</v>
      </c>
      <c r="C8" s="48" t="s">
        <v>128</v>
      </c>
      <c r="D8" s="48" t="s">
        <v>128</v>
      </c>
      <c r="E8" s="48" t="s">
        <v>128</v>
      </c>
      <c r="F8" s="48">
        <v>2700221</v>
      </c>
      <c r="G8" s="48" t="s">
        <v>147</v>
      </c>
      <c r="H8" s="48" t="s">
        <v>4</v>
      </c>
      <c r="I8" s="49" t="s">
        <v>1</v>
      </c>
      <c r="J8" s="50">
        <v>6</v>
      </c>
      <c r="K8" s="50">
        <v>1</v>
      </c>
      <c r="L8" s="50">
        <v>1</v>
      </c>
      <c r="M8" s="50">
        <v>2</v>
      </c>
      <c r="N8" s="50">
        <v>5</v>
      </c>
      <c r="O8" s="50">
        <v>0</v>
      </c>
      <c r="P8" s="19">
        <v>15</v>
      </c>
      <c r="Q8" s="27" t="s">
        <v>169</v>
      </c>
      <c r="R8" s="30" t="s">
        <v>171</v>
      </c>
    </row>
    <row r="9" spans="1:18" ht="52.5" customHeight="1" x14ac:dyDescent="0.25">
      <c r="A9" s="46">
        <v>46</v>
      </c>
      <c r="B9" s="47" t="s">
        <v>154</v>
      </c>
      <c r="C9" s="48" t="s">
        <v>18</v>
      </c>
      <c r="D9" s="48" t="s">
        <v>18</v>
      </c>
      <c r="E9" s="48" t="s">
        <v>18</v>
      </c>
      <c r="F9" s="48">
        <v>400043</v>
      </c>
      <c r="G9" s="48" t="s">
        <v>21</v>
      </c>
      <c r="H9" s="48" t="s">
        <v>4</v>
      </c>
      <c r="I9" s="49" t="s">
        <v>1</v>
      </c>
      <c r="J9" s="50">
        <v>7</v>
      </c>
      <c r="K9" s="50">
        <v>1</v>
      </c>
      <c r="L9" s="50">
        <v>1</v>
      </c>
      <c r="M9" s="50">
        <v>2</v>
      </c>
      <c r="N9" s="50">
        <v>0</v>
      </c>
      <c r="O9" s="50">
        <v>0</v>
      </c>
      <c r="P9" s="19">
        <v>11</v>
      </c>
    </row>
    <row r="10" spans="1:18" ht="40.5" customHeight="1" x14ac:dyDescent="0.25">
      <c r="A10" s="46">
        <v>48</v>
      </c>
      <c r="B10" s="47" t="s">
        <v>154</v>
      </c>
      <c r="C10" s="48" t="s">
        <v>37</v>
      </c>
      <c r="D10" s="48" t="s">
        <v>37</v>
      </c>
      <c r="E10" s="48" t="s">
        <v>37</v>
      </c>
      <c r="F10" s="48">
        <v>800019</v>
      </c>
      <c r="G10" s="48" t="s">
        <v>38</v>
      </c>
      <c r="H10" s="48" t="s">
        <v>4</v>
      </c>
      <c r="I10" s="49" t="s">
        <v>1</v>
      </c>
      <c r="J10" s="50">
        <v>4</v>
      </c>
      <c r="K10" s="50">
        <v>0</v>
      </c>
      <c r="L10" s="50">
        <v>0</v>
      </c>
      <c r="M10" s="50">
        <v>0</v>
      </c>
      <c r="N10" s="50">
        <v>7</v>
      </c>
      <c r="O10" s="50">
        <v>0</v>
      </c>
      <c r="P10" s="19">
        <v>11</v>
      </c>
    </row>
    <row r="11" spans="1:18" ht="42.75" customHeight="1" x14ac:dyDescent="0.25">
      <c r="A11" s="46">
        <v>62</v>
      </c>
      <c r="B11" s="47" t="s">
        <v>154</v>
      </c>
      <c r="C11" s="48" t="s">
        <v>118</v>
      </c>
      <c r="D11" s="48" t="s">
        <v>119</v>
      </c>
      <c r="E11" s="48" t="s">
        <v>119</v>
      </c>
      <c r="F11" s="48">
        <v>2520401</v>
      </c>
      <c r="G11" s="48" t="s">
        <v>120</v>
      </c>
      <c r="H11" s="48" t="s">
        <v>4</v>
      </c>
      <c r="I11" s="49" t="s">
        <v>1</v>
      </c>
      <c r="J11" s="50">
        <v>3</v>
      </c>
      <c r="K11" s="50">
        <v>3</v>
      </c>
      <c r="L11" s="50">
        <v>0</v>
      </c>
      <c r="M11" s="50">
        <v>1</v>
      </c>
      <c r="N11" s="50">
        <v>3</v>
      </c>
      <c r="O11" s="50">
        <v>0</v>
      </c>
      <c r="P11" s="18">
        <v>10</v>
      </c>
    </row>
    <row r="12" spans="1:18" ht="48.75" customHeight="1" x14ac:dyDescent="0.25">
      <c r="A12" s="46">
        <v>71</v>
      </c>
      <c r="B12" s="47" t="s">
        <v>154</v>
      </c>
      <c r="C12" s="48" t="s">
        <v>128</v>
      </c>
      <c r="D12" s="48" t="s">
        <v>128</v>
      </c>
      <c r="E12" s="48" t="s">
        <v>128</v>
      </c>
      <c r="F12" s="48">
        <v>2700083</v>
      </c>
      <c r="G12" s="48" t="s">
        <v>146</v>
      </c>
      <c r="H12" s="48" t="s">
        <v>4</v>
      </c>
      <c r="I12" s="49" t="s">
        <v>1</v>
      </c>
      <c r="J12" s="50">
        <v>5</v>
      </c>
      <c r="K12" s="50">
        <v>0</v>
      </c>
      <c r="L12" s="50">
        <v>1</v>
      </c>
      <c r="M12" s="50">
        <v>3</v>
      </c>
      <c r="N12" s="50">
        <v>0</v>
      </c>
      <c r="O12" s="50">
        <v>0</v>
      </c>
      <c r="P12" s="18">
        <v>9</v>
      </c>
    </row>
    <row r="13" spans="1:18" ht="36" customHeight="1" x14ac:dyDescent="0.25">
      <c r="A13" s="46">
        <v>73</v>
      </c>
      <c r="B13" s="47" t="s">
        <v>154</v>
      </c>
      <c r="C13" s="48" t="s">
        <v>37</v>
      </c>
      <c r="D13" s="48" t="s">
        <v>37</v>
      </c>
      <c r="E13" s="48" t="s">
        <v>37</v>
      </c>
      <c r="F13" s="48">
        <v>800020</v>
      </c>
      <c r="G13" s="48" t="s">
        <v>39</v>
      </c>
      <c r="H13" s="48" t="s">
        <v>4</v>
      </c>
      <c r="I13" s="49" t="s">
        <v>1</v>
      </c>
      <c r="J13" s="50">
        <v>6</v>
      </c>
      <c r="K13" s="50">
        <v>0</v>
      </c>
      <c r="L13" s="50">
        <v>0</v>
      </c>
      <c r="M13" s="50">
        <v>2</v>
      </c>
      <c r="N13" s="50">
        <v>0</v>
      </c>
      <c r="O13" s="50">
        <v>0</v>
      </c>
      <c r="P13" s="16">
        <v>8</v>
      </c>
    </row>
    <row r="14" spans="1:18" ht="38.25" customHeight="1" x14ac:dyDescent="0.25">
      <c r="A14" s="46">
        <v>81</v>
      </c>
      <c r="B14" s="47" t="s">
        <v>154</v>
      </c>
      <c r="C14" s="48" t="s">
        <v>118</v>
      </c>
      <c r="D14" s="48" t="s">
        <v>121</v>
      </c>
      <c r="E14" s="48" t="s">
        <v>121</v>
      </c>
      <c r="F14" s="48">
        <v>2540401</v>
      </c>
      <c r="G14" s="48" t="s">
        <v>44</v>
      </c>
      <c r="H14" s="48" t="s">
        <v>4</v>
      </c>
      <c r="I14" s="49" t="s">
        <v>1</v>
      </c>
      <c r="J14" s="50">
        <v>3</v>
      </c>
      <c r="K14" s="50">
        <v>1</v>
      </c>
      <c r="L14" s="50">
        <v>0</v>
      </c>
      <c r="M14" s="50">
        <v>0</v>
      </c>
      <c r="N14" s="50">
        <v>3</v>
      </c>
      <c r="O14" s="50">
        <v>0</v>
      </c>
      <c r="P14" s="16">
        <v>7</v>
      </c>
    </row>
    <row r="17" spans="1:17" x14ac:dyDescent="0.25">
      <c r="A17" s="37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</row>
    <row r="18" spans="1:17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1:17" x14ac:dyDescent="0.25">
      <c r="A19" s="72"/>
      <c r="B19" s="72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8"/>
      <c r="P19" s="38"/>
      <c r="Q19" s="38"/>
    </row>
    <row r="20" spans="1:17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8"/>
      <c r="P20" s="38"/>
      <c r="Q20" s="38"/>
    </row>
    <row r="21" spans="1:17" x14ac:dyDescent="0.25">
      <c r="A21" s="40"/>
      <c r="B21" s="73"/>
      <c r="C21" s="73"/>
      <c r="D21" s="73"/>
      <c r="E21" s="73"/>
      <c r="F21" s="73"/>
      <c r="G21" s="73"/>
      <c r="H21" s="39"/>
      <c r="I21" s="39"/>
      <c r="J21" s="39"/>
      <c r="K21" s="39"/>
      <c r="L21" s="39"/>
      <c r="M21" s="39"/>
      <c r="N21" s="39"/>
      <c r="O21" s="38"/>
      <c r="P21" s="38"/>
      <c r="Q21" s="38"/>
    </row>
    <row r="22" spans="1:17" ht="9" customHeight="1" x14ac:dyDescent="0.25">
      <c r="A22" s="41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8"/>
      <c r="P22" s="38"/>
      <c r="Q22" s="38"/>
    </row>
    <row r="23" spans="1:17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39"/>
      <c r="O23" s="38"/>
      <c r="P23" s="38"/>
      <c r="Q23" s="38"/>
    </row>
    <row r="24" spans="1:17" ht="10.5" customHeight="1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8"/>
      <c r="P24" s="38"/>
      <c r="Q24" s="38"/>
    </row>
    <row r="25" spans="1:17" ht="15" customHeight="1" x14ac:dyDescent="0.25">
      <c r="A25" s="41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spans="1:17" ht="15" customHeight="1" x14ac:dyDescent="0.25">
      <c r="A26" s="39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7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</row>
  </sheetData>
  <mergeCells count="15">
    <mergeCell ref="A19:B19"/>
    <mergeCell ref="B21:G21"/>
    <mergeCell ref="B25:Q25"/>
    <mergeCell ref="B26:Q26"/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8D15-0BFF-4E50-AF1D-5675BDB45E98}">
  <dimension ref="A1:R33"/>
  <sheetViews>
    <sheetView zoomScaleNormal="100" workbookViewId="0">
      <selection activeCell="K14" sqref="K14"/>
    </sheetView>
  </sheetViews>
  <sheetFormatPr defaultRowHeight="15" x14ac:dyDescent="0.25"/>
  <cols>
    <col min="1" max="1" width="5" customWidth="1"/>
    <col min="7" max="7" width="22.85546875" customWidth="1"/>
    <col min="8" max="8" width="21.140625" customWidth="1"/>
    <col min="17" max="17" width="12.7109375" customWidth="1"/>
    <col min="18" max="18" width="11.5703125" customWidth="1"/>
  </cols>
  <sheetData>
    <row r="1" spans="1:18" x14ac:dyDescent="0.25">
      <c r="A1" s="64" t="s">
        <v>151</v>
      </c>
      <c r="B1" s="66" t="s">
        <v>158</v>
      </c>
      <c r="C1" s="61" t="s">
        <v>135</v>
      </c>
      <c r="D1" s="61" t="s">
        <v>136</v>
      </c>
      <c r="E1" s="61" t="s">
        <v>137</v>
      </c>
      <c r="F1" s="61" t="s">
        <v>138</v>
      </c>
      <c r="G1" s="61" t="s">
        <v>139</v>
      </c>
      <c r="H1" s="61" t="s">
        <v>141</v>
      </c>
      <c r="I1" s="61" t="s">
        <v>140</v>
      </c>
      <c r="J1" s="70" t="s">
        <v>148</v>
      </c>
      <c r="K1" s="71"/>
      <c r="L1" s="71"/>
      <c r="M1" s="71"/>
      <c r="N1" s="71"/>
      <c r="O1" s="71"/>
      <c r="P1" s="68" t="s">
        <v>149</v>
      </c>
    </row>
    <row r="2" spans="1:18" ht="141" thickBot="1" x14ac:dyDescent="0.3">
      <c r="A2" s="65"/>
      <c r="B2" s="67"/>
      <c r="C2" s="62"/>
      <c r="D2" s="62"/>
      <c r="E2" s="62"/>
      <c r="F2" s="62"/>
      <c r="G2" s="62"/>
      <c r="H2" s="62"/>
      <c r="I2" s="62"/>
      <c r="J2" s="15" t="s">
        <v>159</v>
      </c>
      <c r="K2" s="15" t="s">
        <v>160</v>
      </c>
      <c r="L2" s="15" t="s">
        <v>161</v>
      </c>
      <c r="M2" s="15" t="s">
        <v>162</v>
      </c>
      <c r="N2" s="15" t="s">
        <v>163</v>
      </c>
      <c r="O2" s="14" t="s">
        <v>164</v>
      </c>
      <c r="P2" s="69"/>
    </row>
    <row r="3" spans="1:18" ht="15.75" thickTop="1" x14ac:dyDescent="0.25">
      <c r="A3" s="12">
        <v>1</v>
      </c>
      <c r="B3" s="13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78.75" customHeight="1" x14ac:dyDescent="0.25">
      <c r="A4" s="46">
        <v>18</v>
      </c>
      <c r="B4" s="47" t="s">
        <v>155</v>
      </c>
      <c r="C4" s="48" t="s">
        <v>84</v>
      </c>
      <c r="D4" s="48" t="s">
        <v>84</v>
      </c>
      <c r="E4" s="48" t="s">
        <v>84</v>
      </c>
      <c r="F4" s="48">
        <v>2000126</v>
      </c>
      <c r="G4" s="48" t="s">
        <v>85</v>
      </c>
      <c r="H4" s="48" t="s">
        <v>4</v>
      </c>
      <c r="I4" s="49" t="s">
        <v>1</v>
      </c>
      <c r="J4" s="50">
        <v>7</v>
      </c>
      <c r="K4" s="50">
        <v>2</v>
      </c>
      <c r="L4" s="50">
        <v>0</v>
      </c>
      <c r="M4" s="50">
        <v>1</v>
      </c>
      <c r="N4" s="50">
        <v>6</v>
      </c>
      <c r="O4" s="50">
        <v>0</v>
      </c>
      <c r="P4" s="22">
        <v>16</v>
      </c>
      <c r="Q4" s="23" t="s">
        <v>165</v>
      </c>
      <c r="R4" s="23">
        <f>_xlfn.PERCENTILE.EXC(P4:P20,20/100)</f>
        <v>6</v>
      </c>
    </row>
    <row r="5" spans="1:18" ht="66" customHeight="1" x14ac:dyDescent="0.25">
      <c r="A5" s="46">
        <v>20</v>
      </c>
      <c r="B5" s="47" t="s">
        <v>155</v>
      </c>
      <c r="C5" s="48" t="s">
        <v>13</v>
      </c>
      <c r="D5" s="48" t="s">
        <v>13</v>
      </c>
      <c r="E5" s="48" t="s">
        <v>13</v>
      </c>
      <c r="F5" s="48">
        <v>200239</v>
      </c>
      <c r="G5" s="48" t="s">
        <v>143</v>
      </c>
      <c r="H5" s="48" t="s">
        <v>4</v>
      </c>
      <c r="I5" s="49" t="s">
        <v>1</v>
      </c>
      <c r="J5" s="50">
        <v>7</v>
      </c>
      <c r="K5" s="50">
        <v>1</v>
      </c>
      <c r="L5" s="50">
        <v>0</v>
      </c>
      <c r="M5" s="50">
        <v>1</v>
      </c>
      <c r="N5" s="50">
        <v>6</v>
      </c>
      <c r="O5" s="50">
        <v>0</v>
      </c>
      <c r="P5" s="20">
        <v>15</v>
      </c>
      <c r="Q5" s="24" t="s">
        <v>166</v>
      </c>
      <c r="R5" s="24">
        <f>_xlfn.PERCENTILE.EXC(P4:P20,40/100)</f>
        <v>9</v>
      </c>
    </row>
    <row r="6" spans="1:18" ht="65.25" customHeight="1" x14ac:dyDescent="0.25">
      <c r="A6" s="46">
        <v>29</v>
      </c>
      <c r="B6" s="47" t="s">
        <v>155</v>
      </c>
      <c r="C6" s="48" t="s">
        <v>111</v>
      </c>
      <c r="D6" s="48" t="s">
        <v>112</v>
      </c>
      <c r="E6" s="48" t="s">
        <v>112</v>
      </c>
      <c r="F6" s="48">
        <v>2400262</v>
      </c>
      <c r="G6" s="48" t="s">
        <v>114</v>
      </c>
      <c r="H6" s="48" t="s">
        <v>4</v>
      </c>
      <c r="I6" s="49" t="s">
        <v>1</v>
      </c>
      <c r="J6" s="50">
        <v>5</v>
      </c>
      <c r="K6" s="50">
        <v>4</v>
      </c>
      <c r="L6" s="50">
        <v>0</v>
      </c>
      <c r="M6" s="50">
        <v>1</v>
      </c>
      <c r="N6" s="50">
        <v>5</v>
      </c>
      <c r="O6" s="50">
        <v>0</v>
      </c>
      <c r="P6" s="20">
        <v>15</v>
      </c>
      <c r="Q6" s="25" t="s">
        <v>167</v>
      </c>
      <c r="R6" s="25">
        <f>_xlfn.PERCENTILE.EXC(P4:P20,60/100)</f>
        <v>10.799999999999999</v>
      </c>
    </row>
    <row r="7" spans="1:18" ht="72" customHeight="1" x14ac:dyDescent="0.25">
      <c r="A7" s="46">
        <v>30</v>
      </c>
      <c r="B7" s="47" t="s">
        <v>155</v>
      </c>
      <c r="C7" s="48" t="s">
        <v>111</v>
      </c>
      <c r="D7" s="48" t="s">
        <v>111</v>
      </c>
      <c r="E7" s="48" t="s">
        <v>111</v>
      </c>
      <c r="F7" s="48">
        <v>2400102</v>
      </c>
      <c r="G7" s="48" t="s">
        <v>116</v>
      </c>
      <c r="H7" s="48" t="s">
        <v>4</v>
      </c>
      <c r="I7" s="49" t="s">
        <v>1</v>
      </c>
      <c r="J7" s="50">
        <v>6</v>
      </c>
      <c r="K7" s="50">
        <v>2</v>
      </c>
      <c r="L7" s="50">
        <v>0</v>
      </c>
      <c r="M7" s="50">
        <v>1</v>
      </c>
      <c r="N7" s="50">
        <v>6</v>
      </c>
      <c r="O7" s="50">
        <v>0</v>
      </c>
      <c r="P7" s="20">
        <v>15</v>
      </c>
      <c r="Q7" s="26" t="s">
        <v>168</v>
      </c>
      <c r="R7" s="26">
        <f>_xlfn.PERCENTILE.EXC(P4:P20,80/100)</f>
        <v>15</v>
      </c>
    </row>
    <row r="8" spans="1:18" ht="45.75" customHeight="1" x14ac:dyDescent="0.25">
      <c r="A8" s="46">
        <v>38</v>
      </c>
      <c r="B8" s="47" t="s">
        <v>155</v>
      </c>
      <c r="C8" s="48" t="s">
        <v>13</v>
      </c>
      <c r="D8" s="48" t="s">
        <v>13</v>
      </c>
      <c r="E8" s="48" t="s">
        <v>13</v>
      </c>
      <c r="F8" s="48">
        <v>200236</v>
      </c>
      <c r="G8" s="48" t="s">
        <v>15</v>
      </c>
      <c r="H8" s="48" t="s">
        <v>4</v>
      </c>
      <c r="I8" s="49" t="s">
        <v>1</v>
      </c>
      <c r="J8" s="50">
        <v>6</v>
      </c>
      <c r="K8" s="50">
        <v>2</v>
      </c>
      <c r="L8" s="50">
        <v>1.5</v>
      </c>
      <c r="M8" s="50">
        <v>3</v>
      </c>
      <c r="N8" s="50">
        <v>0</v>
      </c>
      <c r="O8" s="50">
        <v>0</v>
      </c>
      <c r="P8" s="20">
        <v>12.5</v>
      </c>
      <c r="Q8" s="27" t="s">
        <v>169</v>
      </c>
      <c r="R8" s="30" t="s">
        <v>173</v>
      </c>
    </row>
    <row r="9" spans="1:18" ht="63.75" customHeight="1" x14ac:dyDescent="0.25">
      <c r="A9" s="46">
        <v>39</v>
      </c>
      <c r="B9" s="47" t="s">
        <v>155</v>
      </c>
      <c r="C9" s="48" t="s">
        <v>111</v>
      </c>
      <c r="D9" s="48" t="s">
        <v>111</v>
      </c>
      <c r="E9" s="48" t="s">
        <v>111</v>
      </c>
      <c r="F9" s="48">
        <v>2403264</v>
      </c>
      <c r="G9" s="48" t="s">
        <v>117</v>
      </c>
      <c r="H9" s="48" t="s">
        <v>4</v>
      </c>
      <c r="I9" s="49" t="s">
        <v>1</v>
      </c>
      <c r="J9" s="50">
        <v>7</v>
      </c>
      <c r="K9" s="50">
        <v>1</v>
      </c>
      <c r="L9" s="50">
        <v>1.5</v>
      </c>
      <c r="M9" s="50">
        <v>3</v>
      </c>
      <c r="N9" s="50">
        <v>0</v>
      </c>
      <c r="O9" s="50">
        <v>0</v>
      </c>
      <c r="P9" s="20">
        <v>12.5</v>
      </c>
    </row>
    <row r="10" spans="1:18" ht="60.75" customHeight="1" x14ac:dyDescent="0.25">
      <c r="A10" s="46">
        <v>53</v>
      </c>
      <c r="B10" s="47" t="s">
        <v>155</v>
      </c>
      <c r="C10" s="48" t="s">
        <v>129</v>
      </c>
      <c r="D10" s="48" t="s">
        <v>129</v>
      </c>
      <c r="E10" s="48" t="s">
        <v>129</v>
      </c>
      <c r="F10" s="48">
        <v>2811516</v>
      </c>
      <c r="G10" s="48" t="s">
        <v>133</v>
      </c>
      <c r="H10" s="48" t="s">
        <v>4</v>
      </c>
      <c r="I10" s="49" t="s">
        <v>1</v>
      </c>
      <c r="J10" s="50">
        <v>5</v>
      </c>
      <c r="K10" s="50">
        <v>0</v>
      </c>
      <c r="L10" s="50">
        <v>0</v>
      </c>
      <c r="M10" s="50">
        <v>1</v>
      </c>
      <c r="N10" s="50">
        <v>5</v>
      </c>
      <c r="O10" s="50">
        <v>0</v>
      </c>
      <c r="P10" s="20">
        <v>11</v>
      </c>
    </row>
    <row r="11" spans="1:18" ht="74.25" customHeight="1" x14ac:dyDescent="0.25">
      <c r="A11" s="46">
        <v>56</v>
      </c>
      <c r="B11" s="47" t="s">
        <v>155</v>
      </c>
      <c r="C11" s="48" t="s">
        <v>13</v>
      </c>
      <c r="D11" s="48" t="s">
        <v>13</v>
      </c>
      <c r="E11" s="48" t="s">
        <v>13</v>
      </c>
      <c r="F11" s="48">
        <v>200235</v>
      </c>
      <c r="G11" s="48" t="s">
        <v>14</v>
      </c>
      <c r="H11" s="48" t="s">
        <v>4</v>
      </c>
      <c r="I11" s="49" t="s">
        <v>1</v>
      </c>
      <c r="J11" s="50">
        <v>6</v>
      </c>
      <c r="K11" s="50">
        <v>1</v>
      </c>
      <c r="L11" s="50">
        <v>0</v>
      </c>
      <c r="M11" s="50">
        <v>3</v>
      </c>
      <c r="N11" s="50">
        <v>0</v>
      </c>
      <c r="O11" s="50">
        <v>0</v>
      </c>
      <c r="P11" s="19">
        <v>10</v>
      </c>
    </row>
    <row r="12" spans="1:18" ht="63" customHeight="1" x14ac:dyDescent="0.25">
      <c r="A12" s="46">
        <v>61</v>
      </c>
      <c r="B12" s="47" t="s">
        <v>155</v>
      </c>
      <c r="C12" s="48" t="s">
        <v>111</v>
      </c>
      <c r="D12" s="48" t="s">
        <v>112</v>
      </c>
      <c r="E12" s="48" t="s">
        <v>112</v>
      </c>
      <c r="F12" s="48">
        <v>2400261</v>
      </c>
      <c r="G12" s="48" t="s">
        <v>113</v>
      </c>
      <c r="H12" s="48" t="s">
        <v>4</v>
      </c>
      <c r="I12" s="49" t="s">
        <v>1</v>
      </c>
      <c r="J12" s="50">
        <v>3</v>
      </c>
      <c r="K12" s="50">
        <v>5</v>
      </c>
      <c r="L12" s="50">
        <v>0</v>
      </c>
      <c r="M12" s="50">
        <v>2</v>
      </c>
      <c r="N12" s="50">
        <v>0</v>
      </c>
      <c r="O12" s="50">
        <v>0</v>
      </c>
      <c r="P12" s="19">
        <v>10</v>
      </c>
    </row>
    <row r="13" spans="1:18" ht="52.5" customHeight="1" x14ac:dyDescent="0.25">
      <c r="A13" s="5">
        <v>63</v>
      </c>
      <c r="B13" s="11" t="s">
        <v>155</v>
      </c>
      <c r="C13" s="3" t="s">
        <v>13</v>
      </c>
      <c r="D13" s="3" t="s">
        <v>13</v>
      </c>
      <c r="E13" s="3" t="s">
        <v>13</v>
      </c>
      <c r="F13" s="3">
        <v>200238</v>
      </c>
      <c r="G13" s="3" t="s">
        <v>17</v>
      </c>
      <c r="H13" s="3" t="s">
        <v>4</v>
      </c>
      <c r="I13" s="6" t="s">
        <v>1</v>
      </c>
      <c r="J13" s="7">
        <v>6</v>
      </c>
      <c r="K13" s="7">
        <v>2</v>
      </c>
      <c r="L13" s="7">
        <v>0</v>
      </c>
      <c r="M13" s="7">
        <v>1</v>
      </c>
      <c r="N13" s="7">
        <v>0</v>
      </c>
      <c r="O13" s="7">
        <v>0</v>
      </c>
      <c r="P13" s="18">
        <v>9</v>
      </c>
    </row>
    <row r="14" spans="1:18" ht="38.25" customHeight="1" x14ac:dyDescent="0.25">
      <c r="A14" s="5">
        <v>64</v>
      </c>
      <c r="B14" s="11" t="s">
        <v>155</v>
      </c>
      <c r="C14" s="3" t="s">
        <v>13</v>
      </c>
      <c r="D14" s="3" t="s">
        <v>13</v>
      </c>
      <c r="E14" s="3" t="s">
        <v>13</v>
      </c>
      <c r="F14" s="3">
        <v>200237</v>
      </c>
      <c r="G14" s="3" t="s">
        <v>16</v>
      </c>
      <c r="H14" s="3" t="s">
        <v>4</v>
      </c>
      <c r="I14" s="6" t="s">
        <v>1</v>
      </c>
      <c r="J14" s="7">
        <v>6</v>
      </c>
      <c r="K14" s="7">
        <v>2</v>
      </c>
      <c r="L14" s="7">
        <v>0</v>
      </c>
      <c r="M14" s="7">
        <v>1</v>
      </c>
      <c r="N14" s="7">
        <v>0</v>
      </c>
      <c r="O14" s="7">
        <v>0</v>
      </c>
      <c r="P14" s="18">
        <v>9</v>
      </c>
    </row>
    <row r="15" spans="1:18" ht="54.75" customHeight="1" x14ac:dyDescent="0.25">
      <c r="A15" s="5">
        <v>68</v>
      </c>
      <c r="B15" s="11" t="s">
        <v>155</v>
      </c>
      <c r="C15" s="3" t="s">
        <v>84</v>
      </c>
      <c r="D15" s="3" t="s">
        <v>84</v>
      </c>
      <c r="E15" s="3" t="s">
        <v>84</v>
      </c>
      <c r="F15" s="3">
        <v>2000127</v>
      </c>
      <c r="G15" s="3" t="s">
        <v>86</v>
      </c>
      <c r="H15" s="3" t="s">
        <v>4</v>
      </c>
      <c r="I15" s="6" t="s">
        <v>1</v>
      </c>
      <c r="J15" s="7">
        <v>6</v>
      </c>
      <c r="K15" s="7">
        <v>1</v>
      </c>
      <c r="L15" s="7">
        <v>0</v>
      </c>
      <c r="M15" s="7">
        <v>2</v>
      </c>
      <c r="N15" s="7">
        <v>0</v>
      </c>
      <c r="O15" s="7">
        <v>0</v>
      </c>
      <c r="P15" s="18">
        <v>9</v>
      </c>
    </row>
    <row r="16" spans="1:18" ht="45.75" customHeight="1" x14ac:dyDescent="0.25">
      <c r="A16" s="5">
        <v>78</v>
      </c>
      <c r="B16" s="11" t="s">
        <v>155</v>
      </c>
      <c r="C16" s="3" t="s">
        <v>129</v>
      </c>
      <c r="D16" s="3" t="s">
        <v>129</v>
      </c>
      <c r="E16" s="3" t="s">
        <v>129</v>
      </c>
      <c r="F16" s="3">
        <v>2811515</v>
      </c>
      <c r="G16" s="3" t="s">
        <v>132</v>
      </c>
      <c r="H16" s="3" t="s">
        <v>4</v>
      </c>
      <c r="I16" s="6" t="s">
        <v>1</v>
      </c>
      <c r="J16" s="7">
        <v>4</v>
      </c>
      <c r="K16" s="7">
        <v>0</v>
      </c>
      <c r="L16" s="7">
        <v>0</v>
      </c>
      <c r="M16" s="7">
        <v>1</v>
      </c>
      <c r="N16" s="7">
        <v>3</v>
      </c>
      <c r="O16" s="7">
        <v>0</v>
      </c>
      <c r="P16" s="18">
        <v>8</v>
      </c>
    </row>
    <row r="17" spans="1:16" ht="54.75" customHeight="1" x14ac:dyDescent="0.25">
      <c r="A17" s="5">
        <v>85</v>
      </c>
      <c r="B17" s="11" t="s">
        <v>155</v>
      </c>
      <c r="C17" s="3" t="s">
        <v>111</v>
      </c>
      <c r="D17" s="3" t="s">
        <v>112</v>
      </c>
      <c r="E17" s="3" t="s">
        <v>112</v>
      </c>
      <c r="F17" s="3">
        <v>2400263</v>
      </c>
      <c r="G17" s="3" t="s">
        <v>115</v>
      </c>
      <c r="H17" s="3" t="s">
        <v>4</v>
      </c>
      <c r="I17" s="6" t="s">
        <v>1</v>
      </c>
      <c r="J17" s="7">
        <v>4</v>
      </c>
      <c r="K17" s="7">
        <v>0</v>
      </c>
      <c r="L17" s="7">
        <v>0</v>
      </c>
      <c r="M17" s="7">
        <v>2</v>
      </c>
      <c r="N17" s="7">
        <v>0</v>
      </c>
      <c r="O17" s="7">
        <v>0</v>
      </c>
      <c r="P17" s="16">
        <v>6</v>
      </c>
    </row>
    <row r="18" spans="1:16" ht="57" customHeight="1" x14ac:dyDescent="0.25">
      <c r="A18" s="5">
        <v>86</v>
      </c>
      <c r="B18" s="11" t="s">
        <v>155</v>
      </c>
      <c r="C18" s="3" t="s">
        <v>129</v>
      </c>
      <c r="D18" s="3" t="s">
        <v>130</v>
      </c>
      <c r="E18" s="3" t="s">
        <v>130</v>
      </c>
      <c r="F18" s="3">
        <v>2831522</v>
      </c>
      <c r="G18" s="3" t="s">
        <v>131</v>
      </c>
      <c r="H18" s="3" t="s">
        <v>4</v>
      </c>
      <c r="I18" s="6" t="s">
        <v>1</v>
      </c>
      <c r="J18" s="7">
        <v>3</v>
      </c>
      <c r="K18" s="7">
        <v>0</v>
      </c>
      <c r="L18" s="7">
        <v>0</v>
      </c>
      <c r="M18" s="7">
        <v>0</v>
      </c>
      <c r="N18" s="7">
        <v>3</v>
      </c>
      <c r="O18" s="7">
        <v>0</v>
      </c>
      <c r="P18" s="16">
        <v>6</v>
      </c>
    </row>
    <row r="19" spans="1:16" ht="49.5" customHeight="1" x14ac:dyDescent="0.25">
      <c r="A19" s="5">
        <v>90</v>
      </c>
      <c r="B19" s="11" t="s">
        <v>155</v>
      </c>
      <c r="C19" s="3" t="s">
        <v>129</v>
      </c>
      <c r="D19" s="3" t="s">
        <v>129</v>
      </c>
      <c r="E19" s="3" t="s">
        <v>129</v>
      </c>
      <c r="F19" s="3">
        <v>2811517</v>
      </c>
      <c r="G19" s="3" t="s">
        <v>134</v>
      </c>
      <c r="H19" s="3" t="s">
        <v>4</v>
      </c>
      <c r="I19" s="6" t="s">
        <v>1</v>
      </c>
      <c r="J19" s="7">
        <v>3</v>
      </c>
      <c r="K19" s="7">
        <v>0</v>
      </c>
      <c r="L19" s="7">
        <v>0</v>
      </c>
      <c r="M19" s="7">
        <v>2</v>
      </c>
      <c r="N19" s="7">
        <v>0</v>
      </c>
      <c r="O19" s="7">
        <v>0</v>
      </c>
      <c r="P19" s="16">
        <v>5</v>
      </c>
    </row>
    <row r="20" spans="1:16" ht="54.75" customHeight="1" x14ac:dyDescent="0.25">
      <c r="A20" s="5">
        <v>93</v>
      </c>
      <c r="B20" s="11" t="s">
        <v>155</v>
      </c>
      <c r="C20" s="3" t="s">
        <v>84</v>
      </c>
      <c r="D20" s="3" t="s">
        <v>84</v>
      </c>
      <c r="E20" s="3" t="s">
        <v>84</v>
      </c>
      <c r="F20" s="3">
        <v>2000129</v>
      </c>
      <c r="G20" s="3" t="s">
        <v>87</v>
      </c>
      <c r="H20" s="3" t="s">
        <v>4</v>
      </c>
      <c r="I20" s="6" t="s">
        <v>1</v>
      </c>
      <c r="J20" s="7">
        <v>2</v>
      </c>
      <c r="K20" s="7">
        <v>0</v>
      </c>
      <c r="L20" s="7">
        <v>0</v>
      </c>
      <c r="M20" s="7">
        <v>1</v>
      </c>
      <c r="N20" s="7">
        <v>0</v>
      </c>
      <c r="O20" s="7">
        <v>1</v>
      </c>
      <c r="P20" s="16">
        <v>4</v>
      </c>
    </row>
    <row r="23" spans="1:16" x14ac:dyDescent="0.25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 spans="1:16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 x14ac:dyDescent="0.25">
      <c r="A25" s="72"/>
      <c r="B25" s="72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8"/>
      <c r="P25" s="38"/>
    </row>
    <row r="26" spans="1:16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8"/>
      <c r="P26" s="38"/>
    </row>
    <row r="27" spans="1:16" x14ac:dyDescent="0.25">
      <c r="A27" s="40"/>
      <c r="B27" s="73"/>
      <c r="C27" s="73"/>
      <c r="D27" s="73"/>
      <c r="E27" s="73"/>
      <c r="F27" s="73"/>
      <c r="G27" s="73"/>
      <c r="H27" s="39"/>
      <c r="I27" s="39"/>
      <c r="J27" s="39"/>
      <c r="K27" s="39"/>
      <c r="L27" s="39"/>
      <c r="M27" s="39"/>
      <c r="N27" s="39"/>
      <c r="O27" s="38"/>
      <c r="P27" s="38"/>
    </row>
    <row r="28" spans="1:16" ht="7.5" customHeight="1" x14ac:dyDescent="0.25">
      <c r="A28" s="41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8"/>
      <c r="P28" s="38"/>
    </row>
    <row r="29" spans="1:16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39"/>
      <c r="O29" s="38"/>
      <c r="P29" s="38"/>
    </row>
    <row r="30" spans="1:16" ht="9.75" customHeight="1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8"/>
      <c r="P30" s="38"/>
    </row>
    <row r="31" spans="1:16" ht="15" customHeight="1" x14ac:dyDescent="0.25">
      <c r="A31" s="4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</row>
    <row r="32" spans="1:16" ht="14.25" customHeight="1" x14ac:dyDescent="0.25">
      <c r="A32" s="39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</row>
    <row r="33" spans="1:16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</sheetData>
  <mergeCells count="15">
    <mergeCell ref="A25:B25"/>
    <mergeCell ref="B27:G27"/>
    <mergeCell ref="B31:P31"/>
    <mergeCell ref="B32:P32"/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7F9A-C598-480D-8B4F-494166AE3BB0}">
  <dimension ref="A1:S44"/>
  <sheetViews>
    <sheetView zoomScaleNormal="100" workbookViewId="0">
      <selection activeCell="S12" sqref="S12"/>
    </sheetView>
  </sheetViews>
  <sheetFormatPr defaultRowHeight="15" x14ac:dyDescent="0.25"/>
  <cols>
    <col min="1" max="1" width="5" customWidth="1"/>
    <col min="3" max="3" width="10.5703125" customWidth="1"/>
    <col min="4" max="4" width="11.85546875" customWidth="1"/>
    <col min="5" max="5" width="11" customWidth="1"/>
    <col min="7" max="7" width="25.28515625" customWidth="1"/>
    <col min="8" max="8" width="13.85546875" customWidth="1"/>
    <col min="17" max="17" width="11.28515625" customWidth="1"/>
    <col min="18" max="18" width="10.42578125" customWidth="1"/>
  </cols>
  <sheetData>
    <row r="1" spans="1:18" x14ac:dyDescent="0.25">
      <c r="A1" s="64" t="s">
        <v>151</v>
      </c>
      <c r="B1" s="66" t="s">
        <v>158</v>
      </c>
      <c r="C1" s="61" t="s">
        <v>135</v>
      </c>
      <c r="D1" s="61" t="s">
        <v>136</v>
      </c>
      <c r="E1" s="61" t="s">
        <v>137</v>
      </c>
      <c r="F1" s="61" t="s">
        <v>138</v>
      </c>
      <c r="G1" s="61" t="s">
        <v>139</v>
      </c>
      <c r="H1" s="61" t="s">
        <v>141</v>
      </c>
      <c r="I1" s="61" t="s">
        <v>140</v>
      </c>
      <c r="J1" s="70" t="s">
        <v>148</v>
      </c>
      <c r="K1" s="71"/>
      <c r="L1" s="71"/>
      <c r="M1" s="71"/>
      <c r="N1" s="71"/>
      <c r="O1" s="71"/>
      <c r="P1" s="68" t="s">
        <v>149</v>
      </c>
    </row>
    <row r="2" spans="1:18" ht="141" thickBot="1" x14ac:dyDescent="0.3">
      <c r="A2" s="65"/>
      <c r="B2" s="67"/>
      <c r="C2" s="62"/>
      <c r="D2" s="62"/>
      <c r="E2" s="62"/>
      <c r="F2" s="62"/>
      <c r="G2" s="62"/>
      <c r="H2" s="62"/>
      <c r="I2" s="62"/>
      <c r="J2" s="15" t="s">
        <v>159</v>
      </c>
      <c r="K2" s="15" t="s">
        <v>160</v>
      </c>
      <c r="L2" s="15" t="s">
        <v>161</v>
      </c>
      <c r="M2" s="15" t="s">
        <v>162</v>
      </c>
      <c r="N2" s="15" t="s">
        <v>163</v>
      </c>
      <c r="O2" s="14" t="s">
        <v>164</v>
      </c>
      <c r="P2" s="69"/>
    </row>
    <row r="3" spans="1:18" ht="15.75" thickTop="1" x14ac:dyDescent="0.25">
      <c r="A3" s="12">
        <v>1</v>
      </c>
      <c r="B3" s="13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71.25" customHeight="1" x14ac:dyDescent="0.25">
      <c r="A4" s="46">
        <v>3</v>
      </c>
      <c r="B4" s="47" t="s">
        <v>156</v>
      </c>
      <c r="C4" s="48" t="s">
        <v>90</v>
      </c>
      <c r="D4" s="48" t="s">
        <v>91</v>
      </c>
      <c r="E4" s="48" t="s">
        <v>92</v>
      </c>
      <c r="F4" s="48">
        <v>2216306</v>
      </c>
      <c r="G4" s="48" t="s">
        <v>100</v>
      </c>
      <c r="H4" s="48" t="s">
        <v>4</v>
      </c>
      <c r="I4" s="49" t="s">
        <v>1</v>
      </c>
      <c r="J4" s="50">
        <v>7</v>
      </c>
      <c r="K4" s="50">
        <v>3</v>
      </c>
      <c r="L4" s="50">
        <v>3</v>
      </c>
      <c r="M4" s="50">
        <v>4</v>
      </c>
      <c r="N4" s="50">
        <v>6</v>
      </c>
      <c r="O4" s="50">
        <v>0</v>
      </c>
      <c r="P4" s="21">
        <v>23</v>
      </c>
      <c r="Q4" s="23" t="s">
        <v>165</v>
      </c>
      <c r="R4" s="23">
        <f>_xlfn.PERCENTILE.EXC(P4:P31,20/100)</f>
        <v>8</v>
      </c>
    </row>
    <row r="5" spans="1:18" ht="65.25" customHeight="1" x14ac:dyDescent="0.25">
      <c r="A5" s="46">
        <v>4</v>
      </c>
      <c r="B5" s="47" t="s">
        <v>156</v>
      </c>
      <c r="C5" s="48" t="s">
        <v>90</v>
      </c>
      <c r="D5" s="48" t="s">
        <v>91</v>
      </c>
      <c r="E5" s="48" t="s">
        <v>92</v>
      </c>
      <c r="F5" s="48">
        <v>2211304</v>
      </c>
      <c r="G5" s="48" t="s">
        <v>97</v>
      </c>
      <c r="H5" s="48" t="s">
        <v>4</v>
      </c>
      <c r="I5" s="49" t="s">
        <v>2</v>
      </c>
      <c r="J5" s="50">
        <v>7</v>
      </c>
      <c r="K5" s="50">
        <v>3</v>
      </c>
      <c r="L5" s="50">
        <v>4</v>
      </c>
      <c r="M5" s="50">
        <v>4</v>
      </c>
      <c r="N5" s="50">
        <v>5</v>
      </c>
      <c r="O5" s="50">
        <v>0</v>
      </c>
      <c r="P5" s="21">
        <v>23</v>
      </c>
      <c r="Q5" s="24" t="s">
        <v>166</v>
      </c>
      <c r="R5" s="24">
        <f>_xlfn.PERCENTILE.EXC(P4:P31,40/100)</f>
        <v>10</v>
      </c>
    </row>
    <row r="6" spans="1:18" ht="51" customHeight="1" x14ac:dyDescent="0.25">
      <c r="A6" s="46">
        <v>5</v>
      </c>
      <c r="B6" s="47" t="s">
        <v>156</v>
      </c>
      <c r="C6" s="48" t="s">
        <v>0</v>
      </c>
      <c r="D6" s="48" t="s">
        <v>0</v>
      </c>
      <c r="E6" s="48" t="s">
        <v>0</v>
      </c>
      <c r="F6" s="48">
        <v>100200</v>
      </c>
      <c r="G6" s="48" t="s">
        <v>142</v>
      </c>
      <c r="H6" s="48" t="s">
        <v>4</v>
      </c>
      <c r="I6" s="49" t="s">
        <v>1</v>
      </c>
      <c r="J6" s="50">
        <v>6</v>
      </c>
      <c r="K6" s="50">
        <v>2</v>
      </c>
      <c r="L6" s="50">
        <v>2</v>
      </c>
      <c r="M6" s="50">
        <v>2</v>
      </c>
      <c r="N6" s="50">
        <v>9</v>
      </c>
      <c r="O6" s="50">
        <v>0</v>
      </c>
      <c r="P6" s="21">
        <v>21</v>
      </c>
      <c r="Q6" s="25" t="s">
        <v>167</v>
      </c>
      <c r="R6" s="25">
        <f>_xlfn.PERCENTILE.EXC(P4:P31,60/100)</f>
        <v>12</v>
      </c>
    </row>
    <row r="7" spans="1:18" ht="63" customHeight="1" x14ac:dyDescent="0.25">
      <c r="A7" s="46">
        <v>12</v>
      </c>
      <c r="B7" s="47" t="s">
        <v>156</v>
      </c>
      <c r="C7" s="48" t="s">
        <v>105</v>
      </c>
      <c r="D7" s="48" t="s">
        <v>106</v>
      </c>
      <c r="E7" s="48" t="s">
        <v>106</v>
      </c>
      <c r="F7" s="48">
        <v>2300099</v>
      </c>
      <c r="G7" s="48" t="s">
        <v>145</v>
      </c>
      <c r="H7" s="48" t="s">
        <v>4</v>
      </c>
      <c r="I7" s="49" t="s">
        <v>1</v>
      </c>
      <c r="J7" s="50">
        <v>5</v>
      </c>
      <c r="K7" s="50">
        <v>5</v>
      </c>
      <c r="L7" s="50">
        <v>2</v>
      </c>
      <c r="M7" s="50">
        <v>2</v>
      </c>
      <c r="N7" s="50">
        <v>3</v>
      </c>
      <c r="O7" s="50">
        <v>0</v>
      </c>
      <c r="P7" s="21">
        <v>17</v>
      </c>
      <c r="Q7" s="26" t="s">
        <v>168</v>
      </c>
      <c r="R7" s="26">
        <f>_xlfn.PERCENTILE.EXC(P4:P31,80/100)</f>
        <v>16</v>
      </c>
    </row>
    <row r="8" spans="1:18" ht="57.75" customHeight="1" x14ac:dyDescent="0.25">
      <c r="A8" s="46">
        <v>15</v>
      </c>
      <c r="B8" s="47" t="s">
        <v>156</v>
      </c>
      <c r="C8" s="48" t="s">
        <v>0</v>
      </c>
      <c r="D8" s="48" t="s">
        <v>6</v>
      </c>
      <c r="E8" s="48" t="s">
        <v>6</v>
      </c>
      <c r="F8" s="48">
        <v>102002</v>
      </c>
      <c r="G8" s="48" t="s">
        <v>7</v>
      </c>
      <c r="H8" s="48" t="s">
        <v>4</v>
      </c>
      <c r="I8" s="49" t="s">
        <v>1</v>
      </c>
      <c r="J8" s="50">
        <v>6</v>
      </c>
      <c r="K8" s="50">
        <v>2</v>
      </c>
      <c r="L8" s="50">
        <v>2</v>
      </c>
      <c r="M8" s="50">
        <v>1</v>
      </c>
      <c r="N8" s="50">
        <v>5</v>
      </c>
      <c r="O8" s="50">
        <v>0</v>
      </c>
      <c r="P8" s="36">
        <v>16</v>
      </c>
      <c r="Q8" s="27" t="s">
        <v>169</v>
      </c>
      <c r="R8" s="30" t="s">
        <v>175</v>
      </c>
    </row>
    <row r="9" spans="1:18" ht="70.5" customHeight="1" x14ac:dyDescent="0.25">
      <c r="A9" s="46">
        <v>16</v>
      </c>
      <c r="B9" s="47" t="s">
        <v>156</v>
      </c>
      <c r="C9" s="48" t="s">
        <v>61</v>
      </c>
      <c r="D9" s="48" t="s">
        <v>61</v>
      </c>
      <c r="E9" s="48" t="s">
        <v>61</v>
      </c>
      <c r="F9" s="48">
        <v>1403219</v>
      </c>
      <c r="G9" s="48" t="s">
        <v>62</v>
      </c>
      <c r="H9" s="48" t="s">
        <v>4</v>
      </c>
      <c r="I9" s="49" t="s">
        <v>1</v>
      </c>
      <c r="J9" s="50">
        <v>4</v>
      </c>
      <c r="K9" s="50">
        <v>1</v>
      </c>
      <c r="L9" s="50">
        <v>0</v>
      </c>
      <c r="M9" s="50">
        <v>1</v>
      </c>
      <c r="N9" s="50">
        <v>4</v>
      </c>
      <c r="O9" s="50">
        <v>6</v>
      </c>
      <c r="P9" s="20">
        <v>16</v>
      </c>
    </row>
    <row r="10" spans="1:18" ht="50.25" customHeight="1" x14ac:dyDescent="0.25">
      <c r="A10" s="46">
        <v>23</v>
      </c>
      <c r="B10" s="47" t="s">
        <v>156</v>
      </c>
      <c r="C10" s="48" t="s">
        <v>42</v>
      </c>
      <c r="D10" s="48" t="s">
        <v>43</v>
      </c>
      <c r="E10" s="48" t="s">
        <v>43</v>
      </c>
      <c r="F10" s="48">
        <v>1000052</v>
      </c>
      <c r="G10" s="48" t="s">
        <v>44</v>
      </c>
      <c r="H10" s="48" t="s">
        <v>4</v>
      </c>
      <c r="I10" s="49" t="s">
        <v>1</v>
      </c>
      <c r="J10" s="50">
        <v>5</v>
      </c>
      <c r="K10" s="50">
        <v>4</v>
      </c>
      <c r="L10" s="50">
        <v>0</v>
      </c>
      <c r="M10" s="50">
        <v>2</v>
      </c>
      <c r="N10" s="50">
        <v>4</v>
      </c>
      <c r="O10" s="50">
        <v>0</v>
      </c>
      <c r="P10" s="20">
        <v>15</v>
      </c>
    </row>
    <row r="11" spans="1:18" ht="83.25" customHeight="1" x14ac:dyDescent="0.25">
      <c r="A11" s="46">
        <v>27</v>
      </c>
      <c r="B11" s="47" t="s">
        <v>156</v>
      </c>
      <c r="C11" s="48" t="s">
        <v>90</v>
      </c>
      <c r="D11" s="48" t="s">
        <v>91</v>
      </c>
      <c r="E11" s="48" t="s">
        <v>92</v>
      </c>
      <c r="F11" s="48">
        <v>2216164</v>
      </c>
      <c r="G11" s="48" t="s">
        <v>98</v>
      </c>
      <c r="H11" s="48" t="s">
        <v>4</v>
      </c>
      <c r="I11" s="49" t="s">
        <v>1</v>
      </c>
      <c r="J11" s="50">
        <v>6</v>
      </c>
      <c r="K11" s="50">
        <v>3</v>
      </c>
      <c r="L11" s="50">
        <v>2</v>
      </c>
      <c r="M11" s="50">
        <v>4</v>
      </c>
      <c r="N11" s="50">
        <v>0</v>
      </c>
      <c r="O11" s="50">
        <v>0</v>
      </c>
      <c r="P11" s="20">
        <v>15</v>
      </c>
    </row>
    <row r="12" spans="1:18" ht="74.25" customHeight="1" x14ac:dyDescent="0.25">
      <c r="A12" s="46">
        <v>28</v>
      </c>
      <c r="B12" s="47" t="s">
        <v>156</v>
      </c>
      <c r="C12" s="48" t="s">
        <v>105</v>
      </c>
      <c r="D12" s="48" t="s">
        <v>107</v>
      </c>
      <c r="E12" s="48" t="s">
        <v>107</v>
      </c>
      <c r="F12" s="48">
        <v>2304770</v>
      </c>
      <c r="G12" s="48" t="s">
        <v>108</v>
      </c>
      <c r="H12" s="48" t="s">
        <v>4</v>
      </c>
      <c r="I12" s="49" t="s">
        <v>1</v>
      </c>
      <c r="J12" s="50">
        <v>4</v>
      </c>
      <c r="K12" s="50">
        <v>0</v>
      </c>
      <c r="L12" s="50">
        <v>5</v>
      </c>
      <c r="M12" s="50">
        <v>4</v>
      </c>
      <c r="N12" s="50">
        <v>0</v>
      </c>
      <c r="O12" s="50">
        <v>2</v>
      </c>
      <c r="P12" s="20">
        <v>15</v>
      </c>
    </row>
    <row r="13" spans="1:18" ht="50.25" customHeight="1" x14ac:dyDescent="0.25">
      <c r="A13" s="46">
        <v>34</v>
      </c>
      <c r="B13" s="47" t="s">
        <v>156</v>
      </c>
      <c r="C13" s="48" t="s">
        <v>0</v>
      </c>
      <c r="D13" s="48" t="s">
        <v>0</v>
      </c>
      <c r="E13" s="48" t="s">
        <v>0</v>
      </c>
      <c r="F13" s="48">
        <v>100190</v>
      </c>
      <c r="G13" s="48" t="s">
        <v>3</v>
      </c>
      <c r="H13" s="48" t="s">
        <v>4</v>
      </c>
      <c r="I13" s="49" t="s">
        <v>1</v>
      </c>
      <c r="J13" s="50">
        <v>6</v>
      </c>
      <c r="K13" s="50">
        <v>1</v>
      </c>
      <c r="L13" s="50">
        <v>4</v>
      </c>
      <c r="M13" s="50">
        <v>2</v>
      </c>
      <c r="N13" s="50">
        <v>0</v>
      </c>
      <c r="O13" s="50">
        <v>0</v>
      </c>
      <c r="P13" s="20">
        <v>13</v>
      </c>
    </row>
    <row r="14" spans="1:18" ht="58.5" customHeight="1" x14ac:dyDescent="0.25">
      <c r="A14" s="46">
        <v>41</v>
      </c>
      <c r="B14" s="47" t="s">
        <v>156</v>
      </c>
      <c r="C14" s="48" t="s">
        <v>42</v>
      </c>
      <c r="D14" s="48" t="s">
        <v>42</v>
      </c>
      <c r="E14" s="48" t="s">
        <v>42</v>
      </c>
      <c r="F14" s="48">
        <v>1000550</v>
      </c>
      <c r="G14" s="48" t="s">
        <v>46</v>
      </c>
      <c r="H14" s="48" t="s">
        <v>4</v>
      </c>
      <c r="I14" s="49" t="s">
        <v>1</v>
      </c>
      <c r="J14" s="50">
        <v>5</v>
      </c>
      <c r="K14" s="50">
        <v>1</v>
      </c>
      <c r="L14" s="50">
        <v>0</v>
      </c>
      <c r="M14" s="50">
        <v>0</v>
      </c>
      <c r="N14" s="50">
        <v>6</v>
      </c>
      <c r="O14" s="50">
        <v>0</v>
      </c>
      <c r="P14" s="19">
        <v>12</v>
      </c>
    </row>
    <row r="15" spans="1:18" ht="48" customHeight="1" x14ac:dyDescent="0.25">
      <c r="A15" s="46">
        <v>42</v>
      </c>
      <c r="B15" s="47" t="s">
        <v>156</v>
      </c>
      <c r="C15" s="48" t="s">
        <v>90</v>
      </c>
      <c r="D15" s="48" t="s">
        <v>91</v>
      </c>
      <c r="E15" s="48" t="s">
        <v>92</v>
      </c>
      <c r="F15" s="48">
        <v>2221157</v>
      </c>
      <c r="G15" s="48" t="s">
        <v>103</v>
      </c>
      <c r="H15" s="48" t="s">
        <v>4</v>
      </c>
      <c r="I15" s="49" t="s">
        <v>1</v>
      </c>
      <c r="J15" s="50">
        <v>5</v>
      </c>
      <c r="K15" s="50">
        <v>0</v>
      </c>
      <c r="L15" s="50">
        <v>3</v>
      </c>
      <c r="M15" s="50">
        <v>4</v>
      </c>
      <c r="N15" s="50">
        <v>0</v>
      </c>
      <c r="O15" s="50">
        <v>0</v>
      </c>
      <c r="P15" s="19">
        <v>12</v>
      </c>
    </row>
    <row r="16" spans="1:18" ht="60.75" customHeight="1" x14ac:dyDescent="0.25">
      <c r="A16" s="46">
        <v>43</v>
      </c>
      <c r="B16" s="47" t="s">
        <v>156</v>
      </c>
      <c r="C16" s="48" t="s">
        <v>90</v>
      </c>
      <c r="D16" s="48" t="s">
        <v>91</v>
      </c>
      <c r="E16" s="48" t="s">
        <v>92</v>
      </c>
      <c r="F16" s="48">
        <v>2206302</v>
      </c>
      <c r="G16" s="48" t="s">
        <v>95</v>
      </c>
      <c r="H16" s="48" t="s">
        <v>4</v>
      </c>
      <c r="I16" s="49" t="s">
        <v>1</v>
      </c>
      <c r="J16" s="50">
        <v>7</v>
      </c>
      <c r="K16" s="50">
        <v>4</v>
      </c>
      <c r="L16" s="50">
        <v>0</v>
      </c>
      <c r="M16" s="50">
        <v>1</v>
      </c>
      <c r="N16" s="50">
        <v>0</v>
      </c>
      <c r="O16" s="50">
        <v>0</v>
      </c>
      <c r="P16" s="19">
        <v>12</v>
      </c>
    </row>
    <row r="17" spans="1:16" ht="54.75" customHeight="1" x14ac:dyDescent="0.25">
      <c r="A17" s="46">
        <v>45</v>
      </c>
      <c r="B17" s="47" t="s">
        <v>156</v>
      </c>
      <c r="C17" s="48" t="s">
        <v>0</v>
      </c>
      <c r="D17" s="48" t="s">
        <v>8</v>
      </c>
      <c r="E17" s="48" t="s">
        <v>8</v>
      </c>
      <c r="F17" s="48">
        <v>104001</v>
      </c>
      <c r="G17" s="48" t="s">
        <v>9</v>
      </c>
      <c r="H17" s="48" t="s">
        <v>4</v>
      </c>
      <c r="I17" s="49" t="s">
        <v>1</v>
      </c>
      <c r="J17" s="50">
        <v>5</v>
      </c>
      <c r="K17" s="50">
        <v>1</v>
      </c>
      <c r="L17" s="50">
        <v>0</v>
      </c>
      <c r="M17" s="50">
        <v>1</v>
      </c>
      <c r="N17" s="50">
        <v>4</v>
      </c>
      <c r="O17" s="50">
        <v>0</v>
      </c>
      <c r="P17" s="19">
        <v>11</v>
      </c>
    </row>
    <row r="18" spans="1:16" ht="62.25" customHeight="1" x14ac:dyDescent="0.25">
      <c r="A18" s="46">
        <v>50</v>
      </c>
      <c r="B18" s="47" t="s">
        <v>156</v>
      </c>
      <c r="C18" s="48" t="s">
        <v>90</v>
      </c>
      <c r="D18" s="48" t="s">
        <v>91</v>
      </c>
      <c r="E18" s="48" t="s">
        <v>92</v>
      </c>
      <c r="F18" s="48">
        <v>2222009</v>
      </c>
      <c r="G18" s="48" t="s">
        <v>104</v>
      </c>
      <c r="H18" s="48" t="s">
        <v>4</v>
      </c>
      <c r="I18" s="49" t="s">
        <v>1</v>
      </c>
      <c r="J18" s="50">
        <v>7</v>
      </c>
      <c r="K18" s="50">
        <v>2</v>
      </c>
      <c r="L18" s="50">
        <v>0</v>
      </c>
      <c r="M18" s="50">
        <v>2</v>
      </c>
      <c r="N18" s="50">
        <v>0</v>
      </c>
      <c r="O18" s="50">
        <v>0</v>
      </c>
      <c r="P18" s="19">
        <v>11</v>
      </c>
    </row>
    <row r="19" spans="1:16" ht="25.5" x14ac:dyDescent="0.25">
      <c r="A19" s="46">
        <v>51</v>
      </c>
      <c r="B19" s="47" t="s">
        <v>156</v>
      </c>
      <c r="C19" s="48" t="s">
        <v>90</v>
      </c>
      <c r="D19" s="48" t="s">
        <v>91</v>
      </c>
      <c r="E19" s="48" t="s">
        <v>92</v>
      </c>
      <c r="F19" s="48">
        <v>2216301</v>
      </c>
      <c r="G19" s="48" t="s">
        <v>99</v>
      </c>
      <c r="H19" s="48" t="s">
        <v>4</v>
      </c>
      <c r="I19" s="49" t="s">
        <v>1</v>
      </c>
      <c r="J19" s="50">
        <v>7</v>
      </c>
      <c r="K19" s="50">
        <v>2</v>
      </c>
      <c r="L19" s="50">
        <v>0</v>
      </c>
      <c r="M19" s="50">
        <v>2</v>
      </c>
      <c r="N19" s="50">
        <v>0</v>
      </c>
      <c r="O19" s="50">
        <v>0</v>
      </c>
      <c r="P19" s="19">
        <v>11</v>
      </c>
    </row>
    <row r="20" spans="1:16" ht="57.75" customHeight="1" x14ac:dyDescent="0.25">
      <c r="A20" s="46">
        <v>55</v>
      </c>
      <c r="B20" s="47" t="s">
        <v>156</v>
      </c>
      <c r="C20" s="48" t="s">
        <v>0</v>
      </c>
      <c r="D20" s="48" t="s">
        <v>0</v>
      </c>
      <c r="E20" s="48" t="s">
        <v>0</v>
      </c>
      <c r="F20" s="48">
        <v>101870</v>
      </c>
      <c r="G20" s="48" t="s">
        <v>5</v>
      </c>
      <c r="H20" s="48" t="s">
        <v>4</v>
      </c>
      <c r="I20" s="49" t="s">
        <v>1</v>
      </c>
      <c r="J20" s="50">
        <v>5</v>
      </c>
      <c r="K20" s="50">
        <v>1</v>
      </c>
      <c r="L20" s="50">
        <v>2</v>
      </c>
      <c r="M20" s="50">
        <v>2</v>
      </c>
      <c r="N20" s="50">
        <v>0</v>
      </c>
      <c r="O20" s="50">
        <v>0</v>
      </c>
      <c r="P20" s="18">
        <v>10</v>
      </c>
    </row>
    <row r="21" spans="1:16" ht="49.5" customHeight="1" x14ac:dyDescent="0.25">
      <c r="A21" s="46">
        <v>60</v>
      </c>
      <c r="B21" s="47" t="s">
        <v>156</v>
      </c>
      <c r="C21" s="48" t="s">
        <v>90</v>
      </c>
      <c r="D21" s="48" t="s">
        <v>91</v>
      </c>
      <c r="E21" s="48" t="s">
        <v>92</v>
      </c>
      <c r="F21" s="48">
        <v>2220308</v>
      </c>
      <c r="G21" s="48" t="s">
        <v>102</v>
      </c>
      <c r="H21" s="48" t="s">
        <v>4</v>
      </c>
      <c r="I21" s="49" t="s">
        <v>1</v>
      </c>
      <c r="J21" s="50">
        <v>2</v>
      </c>
      <c r="K21" s="50">
        <v>4</v>
      </c>
      <c r="L21" s="50">
        <v>2</v>
      </c>
      <c r="M21" s="50">
        <v>2</v>
      </c>
      <c r="N21" s="50">
        <v>0</v>
      </c>
      <c r="O21" s="50">
        <v>0</v>
      </c>
      <c r="P21" s="18">
        <v>10</v>
      </c>
    </row>
    <row r="22" spans="1:16" ht="38.25" customHeight="1" x14ac:dyDescent="0.25">
      <c r="A22" s="46">
        <v>65</v>
      </c>
      <c r="B22" s="47" t="s">
        <v>156</v>
      </c>
      <c r="C22" s="48" t="s">
        <v>42</v>
      </c>
      <c r="D22" s="48" t="s">
        <v>42</v>
      </c>
      <c r="E22" s="48" t="s">
        <v>42</v>
      </c>
      <c r="F22" s="48">
        <v>1000540</v>
      </c>
      <c r="G22" s="48" t="s">
        <v>45</v>
      </c>
      <c r="H22" s="48" t="s">
        <v>4</v>
      </c>
      <c r="I22" s="49" t="s">
        <v>1</v>
      </c>
      <c r="J22" s="50">
        <v>4</v>
      </c>
      <c r="K22" s="50">
        <v>4</v>
      </c>
      <c r="L22" s="50">
        <v>0</v>
      </c>
      <c r="M22" s="50">
        <v>1</v>
      </c>
      <c r="N22" s="50">
        <v>0</v>
      </c>
      <c r="O22" s="50">
        <v>0</v>
      </c>
      <c r="P22" s="18">
        <v>9</v>
      </c>
    </row>
    <row r="23" spans="1:16" ht="58.5" customHeight="1" x14ac:dyDescent="0.25">
      <c r="A23" s="46">
        <v>66</v>
      </c>
      <c r="B23" s="47" t="s">
        <v>156</v>
      </c>
      <c r="C23" s="48" t="s">
        <v>61</v>
      </c>
      <c r="D23" s="48" t="s">
        <v>61</v>
      </c>
      <c r="E23" s="48" t="s">
        <v>61</v>
      </c>
      <c r="F23" s="48">
        <v>1403220</v>
      </c>
      <c r="G23" s="48" t="s">
        <v>63</v>
      </c>
      <c r="H23" s="48" t="s">
        <v>4</v>
      </c>
      <c r="I23" s="49" t="s">
        <v>1</v>
      </c>
      <c r="J23" s="50">
        <v>6</v>
      </c>
      <c r="K23" s="50">
        <v>2</v>
      </c>
      <c r="L23" s="50">
        <v>0</v>
      </c>
      <c r="M23" s="50">
        <v>1</v>
      </c>
      <c r="N23" s="50">
        <v>0</v>
      </c>
      <c r="O23" s="50">
        <v>0</v>
      </c>
      <c r="P23" s="18">
        <v>9</v>
      </c>
    </row>
    <row r="24" spans="1:16" ht="41.25" customHeight="1" x14ac:dyDescent="0.25">
      <c r="A24" s="5">
        <v>69</v>
      </c>
      <c r="B24" s="11" t="s">
        <v>156</v>
      </c>
      <c r="C24" s="3" t="s">
        <v>90</v>
      </c>
      <c r="D24" s="3" t="s">
        <v>91</v>
      </c>
      <c r="E24" s="3" t="s">
        <v>92</v>
      </c>
      <c r="F24" s="3">
        <v>2216309</v>
      </c>
      <c r="G24" s="3" t="s">
        <v>101</v>
      </c>
      <c r="H24" s="3" t="s">
        <v>4</v>
      </c>
      <c r="I24" s="6" t="s">
        <v>1</v>
      </c>
      <c r="J24" s="7">
        <v>4</v>
      </c>
      <c r="K24" s="7">
        <v>0</v>
      </c>
      <c r="L24" s="7">
        <v>2</v>
      </c>
      <c r="M24" s="7">
        <v>3</v>
      </c>
      <c r="N24" s="7">
        <v>0</v>
      </c>
      <c r="O24" s="7">
        <v>0</v>
      </c>
      <c r="P24" s="18">
        <v>9</v>
      </c>
    </row>
    <row r="25" spans="1:16" ht="54.75" customHeight="1" x14ac:dyDescent="0.25">
      <c r="A25" s="5">
        <v>70</v>
      </c>
      <c r="B25" s="11" t="s">
        <v>156</v>
      </c>
      <c r="C25" s="3" t="s">
        <v>90</v>
      </c>
      <c r="D25" s="3" t="s">
        <v>91</v>
      </c>
      <c r="E25" s="3" t="s">
        <v>92</v>
      </c>
      <c r="F25" s="3">
        <v>2204091</v>
      </c>
      <c r="G25" s="3" t="s">
        <v>93</v>
      </c>
      <c r="H25" s="3" t="s">
        <v>4</v>
      </c>
      <c r="I25" s="6" t="s">
        <v>1</v>
      </c>
      <c r="J25" s="7">
        <v>7</v>
      </c>
      <c r="K25" s="7">
        <v>1</v>
      </c>
      <c r="L25" s="7">
        <v>0</v>
      </c>
      <c r="M25" s="7">
        <v>1</v>
      </c>
      <c r="N25" s="7">
        <v>0</v>
      </c>
      <c r="O25" s="7">
        <v>0</v>
      </c>
      <c r="P25" s="18">
        <v>9</v>
      </c>
    </row>
    <row r="26" spans="1:16" ht="60" customHeight="1" x14ac:dyDescent="0.25">
      <c r="A26" s="5">
        <v>72</v>
      </c>
      <c r="B26" s="11" t="s">
        <v>156</v>
      </c>
      <c r="C26" s="3" t="s">
        <v>0</v>
      </c>
      <c r="D26" s="3" t="s">
        <v>10</v>
      </c>
      <c r="E26" s="3" t="s">
        <v>10</v>
      </c>
      <c r="F26" s="3">
        <v>104101</v>
      </c>
      <c r="G26" s="3" t="s">
        <v>11</v>
      </c>
      <c r="H26" s="3" t="s">
        <v>4</v>
      </c>
      <c r="I26" s="6" t="s">
        <v>1</v>
      </c>
      <c r="J26" s="7">
        <v>5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16">
        <v>8</v>
      </c>
    </row>
    <row r="27" spans="1:16" ht="44.25" customHeight="1" x14ac:dyDescent="0.25">
      <c r="A27" s="5">
        <v>77</v>
      </c>
      <c r="B27" s="11" t="s">
        <v>156</v>
      </c>
      <c r="C27" s="3" t="s">
        <v>90</v>
      </c>
      <c r="D27" s="3" t="s">
        <v>91</v>
      </c>
      <c r="E27" s="3" t="s">
        <v>92</v>
      </c>
      <c r="F27" s="3">
        <v>2204311</v>
      </c>
      <c r="G27" s="3" t="s">
        <v>94</v>
      </c>
      <c r="H27" s="3" t="s">
        <v>4</v>
      </c>
      <c r="I27" s="6" t="s">
        <v>2</v>
      </c>
      <c r="J27" s="7">
        <v>2</v>
      </c>
      <c r="K27" s="7">
        <v>5</v>
      </c>
      <c r="L27" s="7">
        <v>0</v>
      </c>
      <c r="M27" s="7">
        <v>1</v>
      </c>
      <c r="N27" s="7">
        <v>0</v>
      </c>
      <c r="O27" s="7">
        <v>0</v>
      </c>
      <c r="P27" s="16">
        <v>8</v>
      </c>
    </row>
    <row r="28" spans="1:16" ht="54.75" customHeight="1" x14ac:dyDescent="0.25">
      <c r="A28" s="5">
        <v>84</v>
      </c>
      <c r="B28" s="11" t="s">
        <v>156</v>
      </c>
      <c r="C28" s="3" t="s">
        <v>105</v>
      </c>
      <c r="D28" s="3" t="s">
        <v>109</v>
      </c>
      <c r="E28" s="3" t="s">
        <v>109</v>
      </c>
      <c r="F28" s="3">
        <v>2300131</v>
      </c>
      <c r="G28" s="3" t="s">
        <v>110</v>
      </c>
      <c r="H28" s="3" t="s">
        <v>4</v>
      </c>
      <c r="I28" s="6" t="s">
        <v>1</v>
      </c>
      <c r="J28" s="7">
        <v>4</v>
      </c>
      <c r="K28" s="7">
        <v>0</v>
      </c>
      <c r="L28" s="7">
        <v>0</v>
      </c>
      <c r="M28" s="7">
        <v>1</v>
      </c>
      <c r="N28" s="7">
        <v>1</v>
      </c>
      <c r="O28" s="7">
        <v>0</v>
      </c>
      <c r="P28" s="16">
        <v>6</v>
      </c>
    </row>
    <row r="29" spans="1:16" ht="48" customHeight="1" x14ac:dyDescent="0.25">
      <c r="A29" s="5">
        <v>89</v>
      </c>
      <c r="B29" s="11" t="s">
        <v>156</v>
      </c>
      <c r="C29" s="3" t="s">
        <v>90</v>
      </c>
      <c r="D29" s="3" t="s">
        <v>91</v>
      </c>
      <c r="E29" s="3" t="s">
        <v>92</v>
      </c>
      <c r="F29" s="3">
        <v>2212303</v>
      </c>
      <c r="G29" s="3" t="s">
        <v>144</v>
      </c>
      <c r="H29" s="3" t="s">
        <v>4</v>
      </c>
      <c r="I29" s="6" t="s">
        <v>1</v>
      </c>
      <c r="J29" s="7">
        <v>4</v>
      </c>
      <c r="K29" s="7">
        <v>0</v>
      </c>
      <c r="L29" s="7">
        <v>0</v>
      </c>
      <c r="M29" s="7">
        <v>1</v>
      </c>
      <c r="N29" s="7">
        <v>0</v>
      </c>
      <c r="O29" s="7">
        <v>0</v>
      </c>
      <c r="P29" s="16">
        <v>5</v>
      </c>
    </row>
    <row r="30" spans="1:16" ht="54" customHeight="1" x14ac:dyDescent="0.25">
      <c r="A30" s="5">
        <v>94</v>
      </c>
      <c r="B30" s="11" t="s">
        <v>156</v>
      </c>
      <c r="C30" s="3" t="s">
        <v>90</v>
      </c>
      <c r="D30" s="3" t="s">
        <v>91</v>
      </c>
      <c r="E30" s="3" t="s">
        <v>92</v>
      </c>
      <c r="F30" s="3">
        <v>2209305</v>
      </c>
      <c r="G30" s="3" t="s">
        <v>96</v>
      </c>
      <c r="H30" s="3" t="s">
        <v>4</v>
      </c>
      <c r="I30" s="6" t="s">
        <v>1</v>
      </c>
      <c r="J30" s="7">
        <v>3</v>
      </c>
      <c r="K30" s="7">
        <v>0</v>
      </c>
      <c r="L30" s="7">
        <v>0</v>
      </c>
      <c r="M30" s="7">
        <v>1</v>
      </c>
      <c r="N30" s="7">
        <v>0</v>
      </c>
      <c r="O30" s="7">
        <v>0</v>
      </c>
      <c r="P30" s="16">
        <v>4</v>
      </c>
    </row>
    <row r="31" spans="1:16" ht="43.5" customHeight="1" thickBot="1" x14ac:dyDescent="0.3">
      <c r="A31" s="5">
        <v>95</v>
      </c>
      <c r="B31" s="11" t="s">
        <v>156</v>
      </c>
      <c r="C31" s="4" t="s">
        <v>0</v>
      </c>
      <c r="D31" s="4" t="s">
        <v>10</v>
      </c>
      <c r="E31" s="4" t="s">
        <v>10</v>
      </c>
      <c r="F31" s="4">
        <v>108021</v>
      </c>
      <c r="G31" s="4" t="s">
        <v>12</v>
      </c>
      <c r="H31" s="4" t="s">
        <v>4</v>
      </c>
      <c r="I31" s="8" t="s">
        <v>1</v>
      </c>
      <c r="J31" s="9">
        <v>2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17">
        <v>2</v>
      </c>
    </row>
    <row r="34" spans="1:19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x14ac:dyDescent="0.25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38"/>
    </row>
    <row r="37" spans="1:19" x14ac:dyDescent="0.2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38"/>
    </row>
    <row r="38" spans="1:19" x14ac:dyDescent="0.2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38"/>
    </row>
    <row r="39" spans="1:19" ht="9.75" customHeight="1" x14ac:dyDescent="0.2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38"/>
    </row>
    <row r="40" spans="1:19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38"/>
    </row>
    <row r="41" spans="1:19" ht="10.5" customHeight="1" x14ac:dyDescent="0.25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38"/>
    </row>
    <row r="42" spans="1:19" x14ac:dyDescent="0.25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38"/>
    </row>
    <row r="43" spans="1:19" x14ac:dyDescent="0.25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38"/>
    </row>
    <row r="44" spans="1:19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</sheetData>
  <mergeCells count="11"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D895-0215-4588-BBA9-681EAC7CEA8B}">
  <dimension ref="A1:R30"/>
  <sheetViews>
    <sheetView workbookViewId="0">
      <selection activeCell="N16" sqref="N16"/>
    </sheetView>
  </sheetViews>
  <sheetFormatPr defaultRowHeight="15" x14ac:dyDescent="0.25"/>
  <cols>
    <col min="1" max="1" width="5.28515625" customWidth="1"/>
    <col min="3" max="3" width="11.5703125" customWidth="1"/>
    <col min="4" max="4" width="11.140625" customWidth="1"/>
    <col min="5" max="5" width="10.85546875" customWidth="1"/>
    <col min="7" max="7" width="24.5703125" customWidth="1"/>
    <col min="8" max="8" width="13.85546875" customWidth="1"/>
    <col min="17" max="17" width="11.85546875" customWidth="1"/>
    <col min="18" max="18" width="10.7109375" customWidth="1"/>
  </cols>
  <sheetData>
    <row r="1" spans="1:18" x14ac:dyDescent="0.25">
      <c r="A1" s="64" t="s">
        <v>151</v>
      </c>
      <c r="B1" s="66" t="s">
        <v>158</v>
      </c>
      <c r="C1" s="61" t="s">
        <v>135</v>
      </c>
      <c r="D1" s="61" t="s">
        <v>136</v>
      </c>
      <c r="E1" s="61" t="s">
        <v>137</v>
      </c>
      <c r="F1" s="61" t="s">
        <v>138</v>
      </c>
      <c r="G1" s="61" t="s">
        <v>139</v>
      </c>
      <c r="H1" s="61" t="s">
        <v>141</v>
      </c>
      <c r="I1" s="61" t="s">
        <v>140</v>
      </c>
      <c r="J1" s="70" t="s">
        <v>148</v>
      </c>
      <c r="K1" s="71"/>
      <c r="L1" s="71"/>
      <c r="M1" s="71"/>
      <c r="N1" s="71"/>
      <c r="O1" s="71"/>
      <c r="P1" s="68" t="s">
        <v>149</v>
      </c>
    </row>
    <row r="2" spans="1:18" ht="141" thickBot="1" x14ac:dyDescent="0.3">
      <c r="A2" s="65"/>
      <c r="B2" s="67"/>
      <c r="C2" s="62"/>
      <c r="D2" s="62"/>
      <c r="E2" s="62"/>
      <c r="F2" s="62"/>
      <c r="G2" s="62"/>
      <c r="H2" s="62"/>
      <c r="I2" s="62"/>
      <c r="J2" s="15" t="s">
        <v>159</v>
      </c>
      <c r="K2" s="15" t="s">
        <v>160</v>
      </c>
      <c r="L2" s="15" t="s">
        <v>161</v>
      </c>
      <c r="M2" s="15" t="s">
        <v>162</v>
      </c>
      <c r="N2" s="15" t="s">
        <v>163</v>
      </c>
      <c r="O2" s="14" t="s">
        <v>164</v>
      </c>
      <c r="P2" s="69"/>
    </row>
    <row r="3" spans="1:18" ht="15.75" thickTop="1" x14ac:dyDescent="0.25">
      <c r="A3" s="12">
        <v>1</v>
      </c>
      <c r="B3" s="13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2">
        <v>16</v>
      </c>
    </row>
    <row r="4" spans="1:18" ht="51" customHeight="1" x14ac:dyDescent="0.25">
      <c r="A4" s="46">
        <v>1</v>
      </c>
      <c r="B4" s="47" t="s">
        <v>157</v>
      </c>
      <c r="C4" s="48" t="s">
        <v>67</v>
      </c>
      <c r="D4" s="48" t="s">
        <v>67</v>
      </c>
      <c r="E4" s="48" t="s">
        <v>67</v>
      </c>
      <c r="F4" s="48">
        <v>1690346</v>
      </c>
      <c r="G4" s="48" t="s">
        <v>69</v>
      </c>
      <c r="H4" s="48" t="s">
        <v>4</v>
      </c>
      <c r="I4" s="49" t="s">
        <v>1</v>
      </c>
      <c r="J4" s="50">
        <v>7</v>
      </c>
      <c r="K4" s="50">
        <v>3</v>
      </c>
      <c r="L4" s="50">
        <v>2</v>
      </c>
      <c r="M4" s="50">
        <v>3</v>
      </c>
      <c r="N4" s="50">
        <v>5</v>
      </c>
      <c r="O4" s="50">
        <v>9</v>
      </c>
      <c r="P4" s="22">
        <v>29</v>
      </c>
      <c r="Q4" s="23" t="s">
        <v>165</v>
      </c>
      <c r="R4" s="23">
        <f>SUM(_xlfn.PERCENTILE.EXC($P$4:$P$18,20/100))</f>
        <v>7.6000000000000005</v>
      </c>
    </row>
    <row r="5" spans="1:18" ht="54.75" customHeight="1" x14ac:dyDescent="0.25">
      <c r="A5" s="46">
        <v>2</v>
      </c>
      <c r="B5" s="47" t="s">
        <v>157</v>
      </c>
      <c r="C5" s="48" t="s">
        <v>57</v>
      </c>
      <c r="D5" s="48" t="s">
        <v>57</v>
      </c>
      <c r="E5" s="48" t="s">
        <v>57</v>
      </c>
      <c r="F5" s="48">
        <v>1309018</v>
      </c>
      <c r="G5" s="48" t="s">
        <v>60</v>
      </c>
      <c r="H5" s="48" t="s">
        <v>4</v>
      </c>
      <c r="I5" s="49" t="s">
        <v>1</v>
      </c>
      <c r="J5" s="50">
        <v>6</v>
      </c>
      <c r="K5" s="50">
        <v>2</v>
      </c>
      <c r="L5" s="50">
        <v>0</v>
      </c>
      <c r="M5" s="50">
        <v>2</v>
      </c>
      <c r="N5" s="50">
        <v>4</v>
      </c>
      <c r="O5" s="50">
        <v>9</v>
      </c>
      <c r="P5" s="22">
        <v>23</v>
      </c>
      <c r="Q5" s="24" t="s">
        <v>166</v>
      </c>
      <c r="R5" s="24">
        <f>SUM(_xlfn.PERCENTILE.EXC($P$4:$P$18,40/100))</f>
        <v>12.100000000000001</v>
      </c>
    </row>
    <row r="6" spans="1:18" ht="63" customHeight="1" x14ac:dyDescent="0.25">
      <c r="A6" s="46">
        <v>8</v>
      </c>
      <c r="B6" s="47" t="s">
        <v>157</v>
      </c>
      <c r="C6" s="48" t="s">
        <v>67</v>
      </c>
      <c r="D6" s="48" t="s">
        <v>67</v>
      </c>
      <c r="E6" s="48" t="s">
        <v>67</v>
      </c>
      <c r="F6" s="48">
        <v>1690451</v>
      </c>
      <c r="G6" s="48" t="s">
        <v>72</v>
      </c>
      <c r="H6" s="48" t="s">
        <v>4</v>
      </c>
      <c r="I6" s="49" t="s">
        <v>1</v>
      </c>
      <c r="J6" s="50">
        <v>7</v>
      </c>
      <c r="K6" s="50">
        <v>3</v>
      </c>
      <c r="L6" s="50">
        <v>4</v>
      </c>
      <c r="M6" s="50">
        <v>4</v>
      </c>
      <c r="N6" s="50">
        <v>0</v>
      </c>
      <c r="O6" s="50">
        <v>0</v>
      </c>
      <c r="P6" s="20">
        <v>18</v>
      </c>
      <c r="Q6" s="25" t="s">
        <v>167</v>
      </c>
      <c r="R6" s="25">
        <f>SUM(_xlfn.PERCENTILE.EXC($P$4:$P$18,60/100))</f>
        <v>15.399999999999999</v>
      </c>
    </row>
    <row r="7" spans="1:18" ht="59.25" customHeight="1" x14ac:dyDescent="0.25">
      <c r="A7" s="46">
        <v>9</v>
      </c>
      <c r="B7" s="47" t="s">
        <v>157</v>
      </c>
      <c r="C7" s="48" t="s">
        <v>122</v>
      </c>
      <c r="D7" s="48" t="s">
        <v>122</v>
      </c>
      <c r="E7" s="48" t="s">
        <v>122</v>
      </c>
      <c r="F7" s="48">
        <v>2601029</v>
      </c>
      <c r="G7" s="48" t="s">
        <v>127</v>
      </c>
      <c r="H7" s="48" t="s">
        <v>4</v>
      </c>
      <c r="I7" s="49" t="s">
        <v>1</v>
      </c>
      <c r="J7" s="50">
        <v>6</v>
      </c>
      <c r="K7" s="50">
        <v>3</v>
      </c>
      <c r="L7" s="50">
        <v>1</v>
      </c>
      <c r="M7" s="50">
        <v>2</v>
      </c>
      <c r="N7" s="50">
        <v>6</v>
      </c>
      <c r="O7" s="50">
        <v>0</v>
      </c>
      <c r="P7" s="20">
        <v>18</v>
      </c>
      <c r="Q7" s="26" t="s">
        <v>168</v>
      </c>
      <c r="R7" s="26">
        <f>SUM(_xlfn.PERCENTILE.EXC($P$4:$P$18,80/100))</f>
        <v>18</v>
      </c>
    </row>
    <row r="8" spans="1:18" ht="39.75" customHeight="1" x14ac:dyDescent="0.25">
      <c r="A8" s="46">
        <v>11</v>
      </c>
      <c r="B8" s="47" t="s">
        <v>157</v>
      </c>
      <c r="C8" s="48" t="s">
        <v>67</v>
      </c>
      <c r="D8" s="48" t="s">
        <v>67</v>
      </c>
      <c r="E8" s="48" t="s">
        <v>67</v>
      </c>
      <c r="F8" s="48">
        <v>1690450</v>
      </c>
      <c r="G8" s="48" t="s">
        <v>71</v>
      </c>
      <c r="H8" s="48" t="s">
        <v>4</v>
      </c>
      <c r="I8" s="49" t="s">
        <v>1</v>
      </c>
      <c r="J8" s="50">
        <v>7</v>
      </c>
      <c r="K8" s="50">
        <v>3</v>
      </c>
      <c r="L8" s="50">
        <v>4</v>
      </c>
      <c r="M8" s="50">
        <v>3</v>
      </c>
      <c r="N8" s="50">
        <v>0</v>
      </c>
      <c r="O8" s="50">
        <v>0</v>
      </c>
      <c r="P8" s="20">
        <v>17</v>
      </c>
      <c r="Q8" s="27" t="s">
        <v>169</v>
      </c>
      <c r="R8" s="30" t="s">
        <v>174</v>
      </c>
    </row>
    <row r="9" spans="1:18" ht="39" customHeight="1" x14ac:dyDescent="0.25">
      <c r="A9" s="46">
        <v>17</v>
      </c>
      <c r="B9" s="47" t="s">
        <v>157</v>
      </c>
      <c r="C9" s="48" t="s">
        <v>67</v>
      </c>
      <c r="D9" s="48" t="s">
        <v>67</v>
      </c>
      <c r="E9" s="48" t="s">
        <v>67</v>
      </c>
      <c r="F9" s="48">
        <v>1690449</v>
      </c>
      <c r="G9" s="48" t="s">
        <v>70</v>
      </c>
      <c r="H9" s="48" t="s">
        <v>4</v>
      </c>
      <c r="I9" s="49" t="s">
        <v>1</v>
      </c>
      <c r="J9" s="50">
        <v>7</v>
      </c>
      <c r="K9" s="50">
        <v>2</v>
      </c>
      <c r="L9" s="50">
        <v>4</v>
      </c>
      <c r="M9" s="50">
        <v>3</v>
      </c>
      <c r="N9" s="50">
        <v>0</v>
      </c>
      <c r="O9" s="50">
        <v>0</v>
      </c>
      <c r="P9" s="20">
        <v>16</v>
      </c>
    </row>
    <row r="10" spans="1:18" ht="52.5" customHeight="1" x14ac:dyDescent="0.25">
      <c r="A10" s="46">
        <v>32</v>
      </c>
      <c r="B10" s="47" t="s">
        <v>157</v>
      </c>
      <c r="C10" s="48" t="s">
        <v>67</v>
      </c>
      <c r="D10" s="48" t="s">
        <v>67</v>
      </c>
      <c r="E10" s="48" t="s">
        <v>67</v>
      </c>
      <c r="F10" s="48">
        <v>1690153</v>
      </c>
      <c r="G10" s="48" t="s">
        <v>68</v>
      </c>
      <c r="H10" s="48" t="s">
        <v>4</v>
      </c>
      <c r="I10" s="49" t="s">
        <v>1</v>
      </c>
      <c r="J10" s="50">
        <v>7</v>
      </c>
      <c r="K10" s="50">
        <v>2</v>
      </c>
      <c r="L10" s="50">
        <v>1.5</v>
      </c>
      <c r="M10" s="50">
        <v>4</v>
      </c>
      <c r="N10" s="50">
        <v>0</v>
      </c>
      <c r="O10" s="50">
        <v>0</v>
      </c>
      <c r="P10" s="19">
        <v>14.5</v>
      </c>
    </row>
    <row r="11" spans="1:18" ht="48.75" customHeight="1" x14ac:dyDescent="0.25">
      <c r="A11" s="46">
        <v>33</v>
      </c>
      <c r="B11" s="47" t="s">
        <v>157</v>
      </c>
      <c r="C11" s="48" t="s">
        <v>57</v>
      </c>
      <c r="D11" s="48" t="s">
        <v>57</v>
      </c>
      <c r="E11" s="48" t="s">
        <v>57</v>
      </c>
      <c r="F11" s="48">
        <v>1304290</v>
      </c>
      <c r="G11" s="48" t="s">
        <v>59</v>
      </c>
      <c r="H11" s="48" t="s">
        <v>4</v>
      </c>
      <c r="I11" s="49" t="s">
        <v>1</v>
      </c>
      <c r="J11" s="50">
        <v>7</v>
      </c>
      <c r="K11" s="50">
        <v>3</v>
      </c>
      <c r="L11" s="50">
        <v>1.5</v>
      </c>
      <c r="M11" s="50">
        <v>2</v>
      </c>
      <c r="N11" s="50">
        <v>0</v>
      </c>
      <c r="O11" s="50">
        <v>0</v>
      </c>
      <c r="P11" s="19">
        <v>13.5</v>
      </c>
    </row>
    <row r="12" spans="1:18" ht="58.5" customHeight="1" x14ac:dyDescent="0.25">
      <c r="A12" s="46">
        <v>37</v>
      </c>
      <c r="B12" s="47" t="s">
        <v>157</v>
      </c>
      <c r="C12" s="48" t="s">
        <v>88</v>
      </c>
      <c r="D12" s="48" t="s">
        <v>88</v>
      </c>
      <c r="E12" s="48" t="s">
        <v>88</v>
      </c>
      <c r="F12" s="48">
        <v>2103321</v>
      </c>
      <c r="G12" s="48" t="s">
        <v>89</v>
      </c>
      <c r="H12" s="48" t="s">
        <v>4</v>
      </c>
      <c r="I12" s="49" t="s">
        <v>1</v>
      </c>
      <c r="J12" s="50">
        <v>5</v>
      </c>
      <c r="K12" s="50">
        <v>2</v>
      </c>
      <c r="L12" s="50">
        <v>0</v>
      </c>
      <c r="M12" s="50">
        <v>1</v>
      </c>
      <c r="N12" s="50">
        <v>5</v>
      </c>
      <c r="O12" s="50">
        <v>0</v>
      </c>
      <c r="P12" s="19">
        <v>13</v>
      </c>
    </row>
    <row r="13" spans="1:18" ht="49.5" customHeight="1" x14ac:dyDescent="0.25">
      <c r="A13" s="46">
        <v>44</v>
      </c>
      <c r="B13" s="47" t="s">
        <v>157</v>
      </c>
      <c r="C13" s="48" t="s">
        <v>122</v>
      </c>
      <c r="D13" s="48" t="s">
        <v>122</v>
      </c>
      <c r="E13" s="48" t="s">
        <v>122</v>
      </c>
      <c r="F13" s="48">
        <v>2601028</v>
      </c>
      <c r="G13" s="48" t="s">
        <v>126</v>
      </c>
      <c r="H13" s="48" t="s">
        <v>4</v>
      </c>
      <c r="I13" s="49" t="s">
        <v>1</v>
      </c>
      <c r="J13" s="50">
        <v>6</v>
      </c>
      <c r="K13" s="50">
        <v>2</v>
      </c>
      <c r="L13" s="50">
        <v>1.5</v>
      </c>
      <c r="M13" s="50">
        <v>2</v>
      </c>
      <c r="N13" s="50">
        <v>0</v>
      </c>
      <c r="O13" s="50">
        <v>0</v>
      </c>
      <c r="P13" s="18">
        <v>11.5</v>
      </c>
    </row>
    <row r="14" spans="1:18" ht="69.75" customHeight="1" x14ac:dyDescent="0.25">
      <c r="A14" s="46">
        <v>52</v>
      </c>
      <c r="B14" s="47" t="s">
        <v>157</v>
      </c>
      <c r="C14" s="48" t="s">
        <v>122</v>
      </c>
      <c r="D14" s="48" t="s">
        <v>123</v>
      </c>
      <c r="E14" s="48" t="s">
        <v>123</v>
      </c>
      <c r="F14" s="48">
        <v>2602019</v>
      </c>
      <c r="G14" s="48" t="s">
        <v>124</v>
      </c>
      <c r="H14" s="48" t="s">
        <v>4</v>
      </c>
      <c r="I14" s="49" t="s">
        <v>1</v>
      </c>
      <c r="J14" s="50">
        <v>5</v>
      </c>
      <c r="K14" s="50">
        <v>1</v>
      </c>
      <c r="L14" s="50">
        <v>0</v>
      </c>
      <c r="M14" s="50">
        <v>1</v>
      </c>
      <c r="N14" s="50">
        <v>4</v>
      </c>
      <c r="O14" s="50">
        <v>0</v>
      </c>
      <c r="P14" s="18">
        <v>11</v>
      </c>
    </row>
    <row r="15" spans="1:18" ht="44.25" customHeight="1" x14ac:dyDescent="0.25">
      <c r="A15" s="46">
        <v>58</v>
      </c>
      <c r="B15" s="47" t="s">
        <v>157</v>
      </c>
      <c r="C15" s="48" t="s">
        <v>40</v>
      </c>
      <c r="D15" s="48" t="s">
        <v>40</v>
      </c>
      <c r="E15" s="48" t="s">
        <v>40</v>
      </c>
      <c r="F15" s="48">
        <v>909107</v>
      </c>
      <c r="G15" s="48" t="s">
        <v>41</v>
      </c>
      <c r="H15" s="48" t="s">
        <v>4</v>
      </c>
      <c r="I15" s="49" t="s">
        <v>1</v>
      </c>
      <c r="J15" s="50">
        <v>6</v>
      </c>
      <c r="K15" s="50">
        <v>1</v>
      </c>
      <c r="L15" s="50">
        <v>1</v>
      </c>
      <c r="M15" s="50">
        <v>2</v>
      </c>
      <c r="N15" s="50">
        <v>0</v>
      </c>
      <c r="O15" s="50">
        <v>0</v>
      </c>
      <c r="P15" s="18">
        <v>10</v>
      </c>
    </row>
    <row r="16" spans="1:18" ht="57" customHeight="1" x14ac:dyDescent="0.25">
      <c r="A16" s="46">
        <v>82</v>
      </c>
      <c r="B16" s="47" t="s">
        <v>157</v>
      </c>
      <c r="C16" s="48" t="s">
        <v>122</v>
      </c>
      <c r="D16" s="48" t="s">
        <v>123</v>
      </c>
      <c r="E16" s="48" t="s">
        <v>123</v>
      </c>
      <c r="F16" s="48">
        <v>2602020</v>
      </c>
      <c r="G16" s="48" t="s">
        <v>125</v>
      </c>
      <c r="H16" s="48" t="s">
        <v>4</v>
      </c>
      <c r="I16" s="49" t="s">
        <v>1</v>
      </c>
      <c r="J16" s="50">
        <v>4</v>
      </c>
      <c r="K16" s="50">
        <v>2</v>
      </c>
      <c r="L16" s="50">
        <v>0</v>
      </c>
      <c r="M16" s="50">
        <v>1</v>
      </c>
      <c r="N16" s="50">
        <v>0</v>
      </c>
      <c r="O16" s="50">
        <v>0</v>
      </c>
      <c r="P16" s="16">
        <v>7</v>
      </c>
    </row>
    <row r="17" spans="1:16" ht="39.75" customHeight="1" x14ac:dyDescent="0.25">
      <c r="A17" s="5">
        <v>87</v>
      </c>
      <c r="B17" s="11" t="s">
        <v>157</v>
      </c>
      <c r="C17" s="3" t="s">
        <v>57</v>
      </c>
      <c r="D17" s="3" t="s">
        <v>57</v>
      </c>
      <c r="E17" s="3" t="s">
        <v>57</v>
      </c>
      <c r="F17" s="3">
        <v>1302580</v>
      </c>
      <c r="G17" s="3" t="s">
        <v>58</v>
      </c>
      <c r="H17" s="3" t="s">
        <v>4</v>
      </c>
      <c r="I17" s="6" t="s">
        <v>1</v>
      </c>
      <c r="J17" s="7">
        <v>2</v>
      </c>
      <c r="K17" s="7">
        <v>0</v>
      </c>
      <c r="L17" s="7">
        <v>1.5</v>
      </c>
      <c r="M17" s="7">
        <v>1</v>
      </c>
      <c r="N17" s="7">
        <v>1</v>
      </c>
      <c r="O17" s="7">
        <v>0</v>
      </c>
      <c r="P17" s="16">
        <v>5.5</v>
      </c>
    </row>
    <row r="18" spans="1:16" ht="39.75" customHeight="1" x14ac:dyDescent="0.25">
      <c r="A18" s="5">
        <v>88</v>
      </c>
      <c r="B18" s="11" t="s">
        <v>157</v>
      </c>
      <c r="C18" s="3" t="s">
        <v>88</v>
      </c>
      <c r="D18" s="3" t="s">
        <v>88</v>
      </c>
      <c r="E18" s="3" t="s">
        <v>88</v>
      </c>
      <c r="F18" s="3">
        <v>2103331</v>
      </c>
      <c r="G18" s="3" t="s">
        <v>71</v>
      </c>
      <c r="H18" s="3" t="s">
        <v>4</v>
      </c>
      <c r="I18" s="6" t="s">
        <v>1</v>
      </c>
      <c r="J18" s="7">
        <v>4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16">
        <v>5</v>
      </c>
    </row>
    <row r="21" spans="1:16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pans="1:16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1:16" x14ac:dyDescent="0.25">
      <c r="A23" s="72"/>
      <c r="B23" s="72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8"/>
      <c r="P23" s="38"/>
    </row>
    <row r="24" spans="1:16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8"/>
      <c r="P24" s="38"/>
    </row>
    <row r="25" spans="1:16" x14ac:dyDescent="0.25">
      <c r="A25" s="40"/>
      <c r="B25" s="73"/>
      <c r="C25" s="73"/>
      <c r="D25" s="73"/>
      <c r="E25" s="73"/>
      <c r="F25" s="73"/>
      <c r="G25" s="73"/>
      <c r="H25" s="39"/>
      <c r="I25" s="39"/>
      <c r="J25" s="39"/>
      <c r="K25" s="39"/>
      <c r="L25" s="39"/>
      <c r="M25" s="39"/>
      <c r="N25" s="39"/>
      <c r="O25" s="38"/>
      <c r="P25" s="38"/>
    </row>
    <row r="26" spans="1:16" ht="9.75" customHeight="1" x14ac:dyDescent="0.25">
      <c r="A26" s="41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8"/>
      <c r="P26" s="38"/>
    </row>
    <row r="27" spans="1:16" x14ac:dyDescent="0.25">
      <c r="A27" s="41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39"/>
      <c r="O27" s="38"/>
      <c r="P27" s="38"/>
    </row>
    <row r="28" spans="1:16" ht="12" customHeight="1" x14ac:dyDescent="0.2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8"/>
      <c r="P28" s="38"/>
    </row>
    <row r="29" spans="1:16" ht="15" customHeight="1" x14ac:dyDescent="0.25">
      <c r="A29" s="4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</row>
    <row r="30" spans="1:16" ht="15.75" customHeight="1" x14ac:dyDescent="0.25">
      <c r="A30" s="39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</row>
  </sheetData>
  <autoFilter ref="A3:P18" xr:uid="{EF55D895-0215-4588-BBA9-681EAC7CEA8B}"/>
  <mergeCells count="16">
    <mergeCell ref="A23:B23"/>
    <mergeCell ref="B25:G25"/>
    <mergeCell ref="B27:M27"/>
    <mergeCell ref="B29:P29"/>
    <mergeCell ref="B30:P30"/>
    <mergeCell ref="G1:G2"/>
    <mergeCell ref="H1:H2"/>
    <mergeCell ref="I1:I2"/>
    <mergeCell ref="J1:O1"/>
    <mergeCell ref="P1:P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Профил. гимназии</vt:lpstr>
      <vt:lpstr>BG31</vt:lpstr>
      <vt:lpstr>BG32</vt:lpstr>
      <vt:lpstr>BG33</vt:lpstr>
      <vt:lpstr>BG34</vt:lpstr>
      <vt:lpstr>BG41</vt:lpstr>
      <vt:lpstr>BG42</vt:lpstr>
      <vt:lpstr>'Профил. гимназии'!Print_Area</vt:lpstr>
      <vt:lpstr>'Профил. гимназии'!Print_Titles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Simona Valchanova</cp:lastModifiedBy>
  <cp:lastPrinted>2021-02-02T09:39:45Z</cp:lastPrinted>
  <dcterms:created xsi:type="dcterms:W3CDTF">2019-08-29T06:14:09Z</dcterms:created>
  <dcterms:modified xsi:type="dcterms:W3CDTF">2022-10-13T12:20:43Z</dcterms:modified>
</cp:coreProperties>
</file>